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putador\Desktop\UBS\Anexo III - Cronograma Físico-Financeiro\"/>
    </mc:Choice>
  </mc:AlternateContent>
  <xr:revisionPtr revIDLastSave="0" documentId="8_{7BAE7E71-3815-416B-AB5F-DECA421A60AD}" xr6:coauthVersionLast="47" xr6:coauthVersionMax="47" xr10:uidLastSave="{00000000-0000-0000-0000-000000000000}"/>
  <bookViews>
    <workbookView xWindow="-120" yWindow="-120" windowWidth="29040" windowHeight="15840" xr2:uid="{92ED8208-8FD8-41A0-8608-7A815AC93C41}"/>
  </bookViews>
  <sheets>
    <sheet name="cronograma" sheetId="1" r:id="rId1"/>
  </sheets>
  <externalReferences>
    <externalReference r:id="rId2"/>
    <externalReference r:id="rId3"/>
    <externalReference r:id="rId4"/>
  </externalReferences>
  <definedNames>
    <definedName name="_AA100000">#REF!</definedName>
    <definedName name="_Fill">#REF!</definedName>
    <definedName name="_LOC10">#REF!</definedName>
    <definedName name="_LOC11">#REF!</definedName>
    <definedName name="_LOC12">#REF!</definedName>
    <definedName name="_LOC13">#REF!</definedName>
    <definedName name="_LOC14">#REF!</definedName>
    <definedName name="_LOC15">#REF!</definedName>
    <definedName name="_LOC16">#REF!</definedName>
    <definedName name="_LOC17">#REF!</definedName>
    <definedName name="_LOC18">#REF!</definedName>
    <definedName name="_LOC19">#REF!</definedName>
    <definedName name="_LOC2">#REF!</definedName>
    <definedName name="_LOC20">#REF!</definedName>
    <definedName name="_LOC21">#REF!</definedName>
    <definedName name="_LOC22">#REF!</definedName>
    <definedName name="_LOC23">#REF!</definedName>
    <definedName name="_LOC24">#REF!</definedName>
    <definedName name="_LOC25">#REF!</definedName>
    <definedName name="_LOC26">#REF!</definedName>
    <definedName name="_LOC27">#REF!</definedName>
    <definedName name="_LOC28">#REF!</definedName>
    <definedName name="_LOC29">#REF!</definedName>
    <definedName name="_LOC3">#REF!</definedName>
    <definedName name="_LOC30">#REF!</definedName>
    <definedName name="_LOC31">#REF!</definedName>
    <definedName name="_LOC32">#REF!</definedName>
    <definedName name="_LOC33">#REF!</definedName>
    <definedName name="_LOC34">#REF!</definedName>
    <definedName name="_LOC35">#REF!</definedName>
    <definedName name="_LOC36">#REF!</definedName>
    <definedName name="_LOC37">#REF!</definedName>
    <definedName name="_LOC38">#REF!</definedName>
    <definedName name="_LOC39">#REF!</definedName>
    <definedName name="_LOC4">#REF!</definedName>
    <definedName name="_LOC40">#REF!</definedName>
    <definedName name="_LOC41">#REF!</definedName>
    <definedName name="_LOC42">#REF!</definedName>
    <definedName name="_LOC5">#REF!</definedName>
    <definedName name="_LOC6">#REF!</definedName>
    <definedName name="_LOC7">#REF!</definedName>
    <definedName name="_LOC8">#REF!</definedName>
    <definedName name="_LOC9">#REF!</definedName>
    <definedName name="_R">#REF!</definedName>
    <definedName name="AAA">#REF!</definedName>
    <definedName name="AC">#REF!</definedName>
    <definedName name="AL">#REF!</definedName>
    <definedName name="_xlnm.Print_Area" localSheetId="0">cronograma!$A$1:$J$61</definedName>
    <definedName name="Área_impressão_IM">#REF!</definedName>
    <definedName name="B.01.05.10.10">#REF!</definedName>
    <definedName name="CD">#REF!</definedName>
    <definedName name="CP">#REF!</definedName>
    <definedName name="CS">#REF!</definedName>
    <definedName name="CT">#REF!</definedName>
    <definedName name="EV">#REF!</definedName>
    <definedName name="IC">#REF!</definedName>
    <definedName name="IMPR">#REF!</definedName>
    <definedName name="IMPR1">#REF!</definedName>
    <definedName name="IS">#REF!</definedName>
    <definedName name="LB">#REF!</definedName>
    <definedName name="MACROS">#REF!</definedName>
    <definedName name="Preço_Unit_Chácaras">#REF!</definedName>
    <definedName name="Print_Area_MI">#REF!</definedName>
    <definedName name="PV">#REF!</definedName>
    <definedName name="Quant_Chácaras">#REF!</definedName>
    <definedName name="Receita_Chácaras">#REF!</definedName>
    <definedName name="solver_opt">#REF!</definedName>
    <definedName name="solver_tmp">#REF!</definedName>
    <definedName name="t_meso_2">#REF!</definedName>
    <definedName name="t_super_est_2">#REF!</definedName>
    <definedName name="TESTE">#REF!</definedName>
    <definedName name="tot_infra_1">#REF!</definedName>
    <definedName name="TOTAL_GERAL">#REF!</definedName>
    <definedName name="TOTALCRONOGRA">#REF!</definedName>
    <definedName name="wrn.COLETAS._.DE._.EQUIPAMENTOS.">#REF!</definedName>
    <definedName name="wrn.COLETAS._.DE._.MATERIAIS.">#REF!</definedName>
    <definedName name="wrn.COMP._.EQUIP.">#REF!</definedName>
    <definedName name="wrn.COMP._.MATERIAIS.">#REF!</definedName>
    <definedName name="wrn.PNEUS.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0" i="1" l="1"/>
  <c r="L59" i="1"/>
  <c r="C59" i="1"/>
  <c r="B59" i="1"/>
  <c r="I50" i="1"/>
  <c r="H50" i="1"/>
  <c r="C50" i="1"/>
  <c r="J49" i="1"/>
  <c r="B49" i="1"/>
  <c r="I48" i="1"/>
  <c r="E48" i="1"/>
  <c r="C48" i="1"/>
  <c r="F50" i="1" s="1"/>
  <c r="J47" i="1"/>
  <c r="B47" i="1"/>
  <c r="A47" i="1"/>
  <c r="C46" i="1"/>
  <c r="I46" i="1" s="1"/>
  <c r="J45" i="1"/>
  <c r="B45" i="1"/>
  <c r="A45" i="1"/>
  <c r="C44" i="1"/>
  <c r="I44" i="1" s="1"/>
  <c r="J43" i="1"/>
  <c r="B43" i="1"/>
  <c r="A43" i="1"/>
  <c r="C42" i="1"/>
  <c r="I42" i="1" s="1"/>
  <c r="E41" i="1"/>
  <c r="J41" i="1" s="1"/>
  <c r="B41" i="1"/>
  <c r="A41" i="1"/>
  <c r="H40" i="1"/>
  <c r="D40" i="1"/>
  <c r="C40" i="1"/>
  <c r="F40" i="1" s="1"/>
  <c r="J39" i="1"/>
  <c r="B39" i="1"/>
  <c r="A39" i="1"/>
  <c r="H38" i="1"/>
  <c r="D38" i="1"/>
  <c r="C38" i="1"/>
  <c r="F38" i="1" s="1"/>
  <c r="J37" i="1"/>
  <c r="B37" i="1"/>
  <c r="A37" i="1"/>
  <c r="H36" i="1"/>
  <c r="D36" i="1"/>
  <c r="C36" i="1"/>
  <c r="F36" i="1" s="1"/>
  <c r="J35" i="1"/>
  <c r="B35" i="1"/>
  <c r="A35" i="1"/>
  <c r="H34" i="1"/>
  <c r="D34" i="1"/>
  <c r="C34" i="1"/>
  <c r="F34" i="1" s="1"/>
  <c r="J33" i="1"/>
  <c r="B33" i="1"/>
  <c r="A33" i="1"/>
  <c r="H32" i="1"/>
  <c r="D32" i="1"/>
  <c r="C32" i="1"/>
  <c r="F32" i="1" s="1"/>
  <c r="J31" i="1"/>
  <c r="B31" i="1"/>
  <c r="A31" i="1"/>
  <c r="H30" i="1"/>
  <c r="D30" i="1"/>
  <c r="C30" i="1"/>
  <c r="F30" i="1" s="1"/>
  <c r="J29" i="1"/>
  <c r="B29" i="1"/>
  <c r="A29" i="1"/>
  <c r="H28" i="1"/>
  <c r="D28" i="1"/>
  <c r="C28" i="1"/>
  <c r="F28" i="1" s="1"/>
  <c r="J27" i="1"/>
  <c r="B27" i="1"/>
  <c r="A27" i="1"/>
  <c r="H26" i="1"/>
  <c r="D26" i="1"/>
  <c r="C26" i="1"/>
  <c r="F26" i="1" s="1"/>
  <c r="J25" i="1"/>
  <c r="B25" i="1"/>
  <c r="A25" i="1"/>
  <c r="H24" i="1"/>
  <c r="D24" i="1"/>
  <c r="C24" i="1"/>
  <c r="F24" i="1" s="1"/>
  <c r="J23" i="1"/>
  <c r="B23" i="1"/>
  <c r="A23" i="1"/>
  <c r="H22" i="1"/>
  <c r="D22" i="1"/>
  <c r="C22" i="1"/>
  <c r="F22" i="1" s="1"/>
  <c r="J21" i="1"/>
  <c r="B21" i="1"/>
  <c r="A21" i="1"/>
  <c r="H20" i="1"/>
  <c r="D20" i="1"/>
  <c r="C20" i="1"/>
  <c r="F20" i="1" s="1"/>
  <c r="J19" i="1"/>
  <c r="B19" i="1"/>
  <c r="A19" i="1"/>
  <c r="H18" i="1"/>
  <c r="D18" i="1"/>
  <c r="C18" i="1"/>
  <c r="F18" i="1" s="1"/>
  <c r="J17" i="1"/>
  <c r="B17" i="1"/>
  <c r="A17" i="1"/>
  <c r="H16" i="1"/>
  <c r="D16" i="1"/>
  <c r="C16" i="1"/>
  <c r="F16" i="1" s="1"/>
  <c r="J15" i="1"/>
  <c r="B15" i="1"/>
  <c r="A15" i="1"/>
  <c r="H14" i="1"/>
  <c r="D14" i="1"/>
  <c r="C14" i="1"/>
  <c r="F14" i="1" s="1"/>
  <c r="J13" i="1"/>
  <c r="B13" i="1"/>
  <c r="A13" i="1"/>
  <c r="H12" i="1"/>
  <c r="D12" i="1"/>
  <c r="C12" i="1"/>
  <c r="F12" i="1" s="1"/>
  <c r="J11" i="1"/>
  <c r="B11" i="1"/>
  <c r="A11" i="1"/>
  <c r="H10" i="1"/>
  <c r="D10" i="1"/>
  <c r="C10" i="1"/>
  <c r="C56" i="1" s="1"/>
  <c r="J9" i="1"/>
  <c r="B9" i="1"/>
  <c r="A9" i="1"/>
  <c r="A7" i="1"/>
  <c r="J6" i="1"/>
  <c r="B6" i="1"/>
  <c r="A6" i="1"/>
  <c r="A5" i="1"/>
  <c r="C47" i="1" l="1"/>
  <c r="J56" i="1"/>
  <c r="C49" i="1"/>
  <c r="D6" i="1"/>
  <c r="J14" i="1"/>
  <c r="J30" i="1"/>
  <c r="G10" i="1"/>
  <c r="G12" i="1"/>
  <c r="G14" i="1"/>
  <c r="G16" i="1"/>
  <c r="G18" i="1"/>
  <c r="G20" i="1"/>
  <c r="G22" i="1"/>
  <c r="G24" i="1"/>
  <c r="G26" i="1"/>
  <c r="G28" i="1"/>
  <c r="J28" i="1" s="1"/>
  <c r="G30" i="1"/>
  <c r="G32" i="1"/>
  <c r="G34" i="1"/>
  <c r="G36" i="1"/>
  <c r="G38" i="1"/>
  <c r="G40" i="1"/>
  <c r="F42" i="1"/>
  <c r="F44" i="1"/>
  <c r="F46" i="1"/>
  <c r="F48" i="1"/>
  <c r="G50" i="1"/>
  <c r="D56" i="1"/>
  <c r="G42" i="1"/>
  <c r="G44" i="1"/>
  <c r="G46" i="1"/>
  <c r="G48" i="1"/>
  <c r="D50" i="1"/>
  <c r="C9" i="1"/>
  <c r="E10" i="1"/>
  <c r="I10" i="1"/>
  <c r="C11" i="1"/>
  <c r="E12" i="1"/>
  <c r="J12" i="1" s="1"/>
  <c r="I12" i="1"/>
  <c r="C13" i="1"/>
  <c r="E14" i="1"/>
  <c r="I14" i="1"/>
  <c r="C15" i="1"/>
  <c r="E16" i="1"/>
  <c r="J16" i="1" s="1"/>
  <c r="I16" i="1"/>
  <c r="C17" i="1"/>
  <c r="E18" i="1"/>
  <c r="J18" i="1" s="1"/>
  <c r="I18" i="1"/>
  <c r="C19" i="1"/>
  <c r="E20" i="1"/>
  <c r="J20" i="1" s="1"/>
  <c r="I20" i="1"/>
  <c r="C21" i="1"/>
  <c r="E22" i="1"/>
  <c r="I22" i="1"/>
  <c r="J22" i="1" s="1"/>
  <c r="C23" i="1"/>
  <c r="E24" i="1"/>
  <c r="J24" i="1" s="1"/>
  <c r="I24" i="1"/>
  <c r="C25" i="1"/>
  <c r="E26" i="1"/>
  <c r="J26" i="1" s="1"/>
  <c r="I26" i="1"/>
  <c r="C27" i="1"/>
  <c r="E28" i="1"/>
  <c r="I28" i="1"/>
  <c r="C29" i="1"/>
  <c r="E30" i="1"/>
  <c r="I30" i="1"/>
  <c r="C31" i="1"/>
  <c r="E32" i="1"/>
  <c r="J32" i="1" s="1"/>
  <c r="I32" i="1"/>
  <c r="C33" i="1"/>
  <c r="E34" i="1"/>
  <c r="J34" i="1" s="1"/>
  <c r="I34" i="1"/>
  <c r="C35" i="1"/>
  <c r="E36" i="1"/>
  <c r="J36" i="1" s="1"/>
  <c r="I36" i="1"/>
  <c r="C37" i="1"/>
  <c r="E38" i="1"/>
  <c r="I38" i="1"/>
  <c r="J38" i="1" s="1"/>
  <c r="C39" i="1"/>
  <c r="E40" i="1"/>
  <c r="J40" i="1" s="1"/>
  <c r="I40" i="1"/>
  <c r="C41" i="1"/>
  <c r="D42" i="1"/>
  <c r="H42" i="1"/>
  <c r="H56" i="1" s="1"/>
  <c r="H55" i="1" s="1"/>
  <c r="D44" i="1"/>
  <c r="H44" i="1"/>
  <c r="D46" i="1"/>
  <c r="H46" i="1"/>
  <c r="D48" i="1"/>
  <c r="H48" i="1"/>
  <c r="E50" i="1"/>
  <c r="F10" i="1"/>
  <c r="F56" i="1" s="1"/>
  <c r="F55" i="1" s="1"/>
  <c r="E42" i="1"/>
  <c r="C43" i="1"/>
  <c r="E44" i="1"/>
  <c r="C45" i="1"/>
  <c r="E46" i="1"/>
  <c r="J46" i="1" l="1"/>
  <c r="E56" i="1"/>
  <c r="E55" i="1" s="1"/>
  <c r="J10" i="1"/>
  <c r="J48" i="1"/>
  <c r="J44" i="1"/>
  <c r="J50" i="1"/>
  <c r="C55" i="1"/>
  <c r="I56" i="1"/>
  <c r="I55" i="1" s="1"/>
  <c r="D54" i="1"/>
  <c r="D55" i="1"/>
  <c r="J42" i="1"/>
  <c r="G56" i="1"/>
  <c r="G55" i="1" s="1"/>
  <c r="J55" i="1" l="1"/>
  <c r="I60" i="1" s="1"/>
  <c r="E53" i="1"/>
  <c r="F53" i="1" s="1"/>
  <c r="G53" i="1" s="1"/>
  <c r="H53" i="1" s="1"/>
  <c r="I53" i="1" s="1"/>
  <c r="E54" i="1"/>
  <c r="F54" i="1" s="1"/>
  <c r="G54" i="1" s="1"/>
  <c r="H54" i="1" s="1"/>
  <c r="I54" i="1" s="1"/>
</calcChain>
</file>

<file path=xl/sharedStrings.xml><?xml version="1.0" encoding="utf-8"?>
<sst xmlns="http://schemas.openxmlformats.org/spreadsheetml/2006/main" count="18" uniqueCount="18">
  <si>
    <t>PREFEITURA MUNICIPAL DE VAZANTE-MG</t>
  </si>
  <si>
    <t xml:space="preserve">CNPJ-18.278.069.0001-47 RUA OSORIO SOARES Nº600, CEP.38.780-000, BAIRRO INDEPENDENCIA </t>
  </si>
  <si>
    <t>CRONOGRAMA FÍSICO-FINANCEIRO</t>
  </si>
  <si>
    <t>VALOR:</t>
  </si>
  <si>
    <t>ITEM</t>
  </si>
  <si>
    <t>DESCRIÇÃO</t>
  </si>
  <si>
    <t>FÍSICO/
FINANCEIRO</t>
  </si>
  <si>
    <t>MÊS 01</t>
  </si>
  <si>
    <t>MÊS 02</t>
  </si>
  <si>
    <t>MÊS 03</t>
  </si>
  <si>
    <t>MÊS 04</t>
  </si>
  <si>
    <t>MÊS 05</t>
  </si>
  <si>
    <t>MÊS 06</t>
  </si>
  <si>
    <t>TOTAL</t>
  </si>
  <si>
    <t>Percentual Acumulado (%)</t>
  </si>
  <si>
    <t>Valor Acumulado (R$)</t>
  </si>
  <si>
    <t>Percentual Mês (%)</t>
  </si>
  <si>
    <t>Valor Total / Mês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</si>
</sst>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R$&quot;\ #,##0.00"/>
  </numFmts>
  <fonts count="8" x14ac:knownFonts="1">
    <font>
      <sz val="11"/>
      <color theme="1"/>
      <name val="Calibri"/>
      <scheme val="minor"/>
    </font>
    <font>
      <sz val="11"/>
      <color theme="1"/>
      <name val="Calibri"/>
      <scheme val="minor"/>
    </font>
    <font>
      <sz val="10"/>
      <name val="Arial"/>
      <family val="2"/>
    </font>
    <font>
      <b/>
      <sz val="28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10" fontId="2" fillId="0" borderId="0" xfId="2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10" fontId="2" fillId="2" borderId="9" xfId="0" applyNumberFormat="1" applyFont="1" applyFill="1" applyBorder="1" applyAlignment="1">
      <alignment horizontal="center" vertical="center" wrapText="1"/>
    </xf>
    <xf numFmtId="10" fontId="2" fillId="2" borderId="10" xfId="0" applyNumberFormat="1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left" vertical="center" wrapText="1"/>
    </xf>
    <xf numFmtId="164" fontId="2" fillId="2" borderId="14" xfId="0" applyNumberFormat="1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left" vertical="center" wrapText="1"/>
    </xf>
    <xf numFmtId="10" fontId="2" fillId="3" borderId="9" xfId="0" applyNumberFormat="1" applyFont="1" applyFill="1" applyBorder="1" applyAlignment="1">
      <alignment horizontal="center" vertical="center" wrapText="1"/>
    </xf>
    <xf numFmtId="10" fontId="2" fillId="3" borderId="10" xfId="0" applyNumberFormat="1" applyFont="1" applyFill="1" applyBorder="1" applyAlignment="1">
      <alignment horizontal="center" vertical="center" wrapText="1"/>
    </xf>
    <xf numFmtId="10" fontId="2" fillId="3" borderId="11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left" vertical="center" wrapText="1"/>
    </xf>
    <xf numFmtId="164" fontId="2" fillId="3" borderId="14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49" fontId="5" fillId="3" borderId="13" xfId="0" applyNumberFormat="1" applyFont="1" applyFill="1" applyBorder="1" applyAlignment="1">
      <alignment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left" vertical="center" wrapText="1"/>
    </xf>
    <xf numFmtId="10" fontId="2" fillId="4" borderId="9" xfId="0" applyNumberFormat="1" applyFont="1" applyFill="1" applyBorder="1" applyAlignment="1">
      <alignment horizontal="center" vertical="center" wrapText="1"/>
    </xf>
    <xf numFmtId="10" fontId="2" fillId="4" borderId="10" xfId="0" applyNumberFormat="1" applyFont="1" applyFill="1" applyBorder="1" applyAlignment="1">
      <alignment horizontal="center" vertical="center" wrapText="1"/>
    </xf>
    <xf numFmtId="10" fontId="2" fillId="4" borderId="11" xfId="0" applyNumberFormat="1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49" fontId="5" fillId="4" borderId="13" xfId="0" applyNumberFormat="1" applyFont="1" applyFill="1" applyBorder="1" applyAlignment="1">
      <alignment vertical="center" wrapText="1"/>
    </xf>
    <xf numFmtId="164" fontId="2" fillId="4" borderId="14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10" fontId="2" fillId="0" borderId="9" xfId="0" applyNumberFormat="1" applyFont="1" applyBorder="1" applyAlignment="1">
      <alignment horizontal="center" vertical="center" wrapText="1"/>
    </xf>
    <xf numFmtId="10" fontId="2" fillId="0" borderId="10" xfId="0" applyNumberFormat="1" applyFont="1" applyBorder="1" applyAlignment="1">
      <alignment horizontal="center" vertical="center" wrapText="1"/>
    </xf>
    <xf numFmtId="10" fontId="2" fillId="0" borderId="1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left" vertical="center" wrapText="1"/>
    </xf>
    <xf numFmtId="10" fontId="2" fillId="5" borderId="9" xfId="0" applyNumberFormat="1" applyFont="1" applyFill="1" applyBorder="1" applyAlignment="1">
      <alignment horizontal="center" vertical="center" wrapText="1"/>
    </xf>
    <xf numFmtId="10" fontId="2" fillId="5" borderId="10" xfId="0" applyNumberFormat="1" applyFont="1" applyFill="1" applyBorder="1" applyAlignment="1">
      <alignment horizontal="center" vertical="center" wrapText="1"/>
    </xf>
    <xf numFmtId="10" fontId="2" fillId="5" borderId="11" xfId="0" applyNumberFormat="1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49" fontId="5" fillId="5" borderId="13" xfId="0" applyNumberFormat="1" applyFont="1" applyFill="1" applyBorder="1" applyAlignment="1">
      <alignment vertical="center" wrapText="1"/>
    </xf>
    <xf numFmtId="164" fontId="2" fillId="5" borderId="14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Border="1" applyAlignment="1">
      <alignment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left" vertical="center" wrapText="1"/>
    </xf>
    <xf numFmtId="10" fontId="2" fillId="6" borderId="9" xfId="0" applyNumberFormat="1" applyFont="1" applyFill="1" applyBorder="1" applyAlignment="1">
      <alignment horizontal="center" vertical="center" wrapText="1"/>
    </xf>
    <xf numFmtId="10" fontId="2" fillId="6" borderId="10" xfId="0" applyNumberFormat="1" applyFont="1" applyFill="1" applyBorder="1" applyAlignment="1">
      <alignment horizontal="center" vertical="center" wrapText="1"/>
    </xf>
    <xf numFmtId="10" fontId="2" fillId="6" borderId="11" xfId="0" applyNumberFormat="1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49" fontId="2" fillId="6" borderId="16" xfId="0" applyNumberFormat="1" applyFont="1" applyFill="1" applyBorder="1" applyAlignment="1">
      <alignment vertical="center" wrapText="1"/>
    </xf>
    <xf numFmtId="164" fontId="2" fillId="6" borderId="7" xfId="0" applyNumberFormat="1" applyFont="1" applyFill="1" applyBorder="1" applyAlignment="1">
      <alignment horizontal="center" vertical="center" wrapText="1"/>
    </xf>
    <xf numFmtId="164" fontId="2" fillId="6" borderId="14" xfId="0" applyNumberFormat="1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left" vertical="center" wrapText="1"/>
    </xf>
    <xf numFmtId="10" fontId="2" fillId="7" borderId="9" xfId="0" applyNumberFormat="1" applyFont="1" applyFill="1" applyBorder="1" applyAlignment="1">
      <alignment horizontal="center" vertical="center" wrapText="1"/>
    </xf>
    <xf numFmtId="10" fontId="2" fillId="7" borderId="10" xfId="0" applyNumberFormat="1" applyFont="1" applyFill="1" applyBorder="1" applyAlignment="1">
      <alignment horizontal="center" vertical="center" wrapText="1"/>
    </xf>
    <xf numFmtId="10" fontId="2" fillId="7" borderId="11" xfId="0" applyNumberFormat="1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49" fontId="5" fillId="7" borderId="16" xfId="0" applyNumberFormat="1" applyFont="1" applyFill="1" applyBorder="1" applyAlignment="1">
      <alignment vertical="center" wrapText="1"/>
    </xf>
    <xf numFmtId="164" fontId="2" fillId="7" borderId="7" xfId="0" applyNumberFormat="1" applyFont="1" applyFill="1" applyBorder="1" applyAlignment="1">
      <alignment horizontal="center" vertical="center" wrapText="1"/>
    </xf>
    <xf numFmtId="164" fontId="2" fillId="7" borderId="14" xfId="0" applyNumberFormat="1" applyFont="1" applyFill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left" vertical="center" wrapText="1"/>
    </xf>
    <xf numFmtId="10" fontId="2" fillId="8" borderId="9" xfId="0" applyNumberFormat="1" applyFont="1" applyFill="1" applyBorder="1" applyAlignment="1">
      <alignment horizontal="center" vertical="center" wrapText="1"/>
    </xf>
    <xf numFmtId="10" fontId="2" fillId="8" borderId="10" xfId="0" applyNumberFormat="1" applyFont="1" applyFill="1" applyBorder="1" applyAlignment="1">
      <alignment horizontal="center" vertical="center" wrapText="1"/>
    </xf>
    <xf numFmtId="10" fontId="2" fillId="8" borderId="11" xfId="0" applyNumberFormat="1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" vertical="center" wrapText="1"/>
    </xf>
    <xf numFmtId="49" fontId="5" fillId="8" borderId="16" xfId="0" applyNumberFormat="1" applyFont="1" applyFill="1" applyBorder="1" applyAlignment="1">
      <alignment vertical="center" wrapText="1"/>
    </xf>
    <xf numFmtId="164" fontId="2" fillId="8" borderId="7" xfId="0" applyNumberFormat="1" applyFont="1" applyFill="1" applyBorder="1" applyAlignment="1">
      <alignment horizontal="center" vertical="center" wrapText="1"/>
    </xf>
    <xf numFmtId="164" fontId="2" fillId="8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left" vertical="center" wrapText="1"/>
    </xf>
    <xf numFmtId="10" fontId="2" fillId="9" borderId="9" xfId="0" applyNumberFormat="1" applyFont="1" applyFill="1" applyBorder="1" applyAlignment="1">
      <alignment horizontal="center" vertical="center" wrapText="1"/>
    </xf>
    <xf numFmtId="10" fontId="2" fillId="9" borderId="10" xfId="0" applyNumberFormat="1" applyFont="1" applyFill="1" applyBorder="1" applyAlignment="1">
      <alignment horizontal="center" vertical="center" wrapText="1"/>
    </xf>
    <xf numFmtId="10" fontId="2" fillId="9" borderId="11" xfId="0" applyNumberFormat="1" applyFont="1" applyFill="1" applyBorder="1" applyAlignment="1">
      <alignment horizontal="center" vertical="center" wrapText="1"/>
    </xf>
    <xf numFmtId="0" fontId="5" fillId="9" borderId="13" xfId="0" applyFont="1" applyFill="1" applyBorder="1" applyAlignment="1">
      <alignment horizontal="center" vertical="center" wrapText="1"/>
    </xf>
    <xf numFmtId="49" fontId="5" fillId="9" borderId="16" xfId="0" applyNumberFormat="1" applyFont="1" applyFill="1" applyBorder="1" applyAlignment="1">
      <alignment vertical="center" wrapText="1"/>
    </xf>
    <xf numFmtId="164" fontId="2" fillId="9" borderId="7" xfId="0" applyNumberFormat="1" applyFont="1" applyFill="1" applyBorder="1" applyAlignment="1">
      <alignment horizontal="center" vertical="center" wrapText="1"/>
    </xf>
    <xf numFmtId="164" fontId="2" fillId="9" borderId="14" xfId="0" applyNumberFormat="1" applyFont="1" applyFill="1" applyBorder="1" applyAlignment="1">
      <alignment horizontal="center" vertical="center" wrapText="1"/>
    </xf>
    <xf numFmtId="0" fontId="2" fillId="10" borderId="8" xfId="0" applyFont="1" applyFill="1" applyBorder="1" applyAlignment="1">
      <alignment horizontal="center" vertical="center" wrapText="1"/>
    </xf>
    <xf numFmtId="0" fontId="2" fillId="10" borderId="8" xfId="0" applyFont="1" applyFill="1" applyBorder="1" applyAlignment="1">
      <alignment horizontal="left" vertical="center" wrapText="1"/>
    </xf>
    <xf numFmtId="10" fontId="2" fillId="10" borderId="9" xfId="0" applyNumberFormat="1" applyFont="1" applyFill="1" applyBorder="1" applyAlignment="1">
      <alignment horizontal="center" vertical="center" wrapText="1"/>
    </xf>
    <xf numFmtId="10" fontId="2" fillId="10" borderId="10" xfId="0" applyNumberFormat="1" applyFont="1" applyFill="1" applyBorder="1" applyAlignment="1">
      <alignment horizontal="center" vertical="center" wrapText="1"/>
    </xf>
    <xf numFmtId="10" fontId="2" fillId="10" borderId="11" xfId="0" applyNumberFormat="1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49" fontId="2" fillId="10" borderId="16" xfId="0" applyNumberFormat="1" applyFont="1" applyFill="1" applyBorder="1" applyAlignment="1">
      <alignment vertical="center" wrapText="1"/>
    </xf>
    <xf numFmtId="164" fontId="2" fillId="10" borderId="7" xfId="0" applyNumberFormat="1" applyFont="1" applyFill="1" applyBorder="1" applyAlignment="1">
      <alignment horizontal="center" vertical="center" wrapText="1"/>
    </xf>
    <xf numFmtId="164" fontId="2" fillId="10" borderId="14" xfId="0" applyNumberFormat="1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left" vertical="center" wrapText="1"/>
    </xf>
    <xf numFmtId="10" fontId="2" fillId="11" borderId="9" xfId="0" applyNumberFormat="1" applyFont="1" applyFill="1" applyBorder="1" applyAlignment="1">
      <alignment horizontal="center" vertical="center" wrapText="1"/>
    </xf>
    <xf numFmtId="10" fontId="2" fillId="11" borderId="10" xfId="0" applyNumberFormat="1" applyFont="1" applyFill="1" applyBorder="1" applyAlignment="1">
      <alignment horizontal="center" vertical="center" wrapText="1"/>
    </xf>
    <xf numFmtId="10" fontId="2" fillId="11" borderId="11" xfId="0" applyNumberFormat="1" applyFont="1" applyFill="1" applyBorder="1" applyAlignment="1">
      <alignment horizontal="center" vertical="center" wrapText="1"/>
    </xf>
    <xf numFmtId="0" fontId="2" fillId="11" borderId="13" xfId="0" applyFont="1" applyFill="1" applyBorder="1" applyAlignment="1">
      <alignment horizontal="center" vertical="center" wrapText="1"/>
    </xf>
    <xf numFmtId="49" fontId="2" fillId="11" borderId="16" xfId="0" applyNumberFormat="1" applyFont="1" applyFill="1" applyBorder="1" applyAlignment="1">
      <alignment horizontal="left" vertical="center" wrapText="1"/>
    </xf>
    <xf numFmtId="164" fontId="2" fillId="11" borderId="7" xfId="0" applyNumberFormat="1" applyFont="1" applyFill="1" applyBorder="1" applyAlignment="1">
      <alignment horizontal="center" vertical="center" wrapText="1"/>
    </xf>
    <xf numFmtId="164" fontId="2" fillId="11" borderId="14" xfId="0" applyNumberFormat="1" applyFont="1" applyFill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left" vertical="center" wrapText="1"/>
    </xf>
    <xf numFmtId="0" fontId="2" fillId="12" borderId="8" xfId="0" applyFont="1" applyFill="1" applyBorder="1" applyAlignment="1">
      <alignment horizontal="center" vertical="center" wrapText="1"/>
    </xf>
    <xf numFmtId="0" fontId="2" fillId="12" borderId="8" xfId="0" applyFont="1" applyFill="1" applyBorder="1" applyAlignment="1">
      <alignment horizontal="left" vertical="center" wrapText="1"/>
    </xf>
    <xf numFmtId="10" fontId="2" fillId="12" borderId="9" xfId="0" applyNumberFormat="1" applyFont="1" applyFill="1" applyBorder="1" applyAlignment="1">
      <alignment horizontal="center" vertical="center" wrapText="1"/>
    </xf>
    <xf numFmtId="10" fontId="2" fillId="12" borderId="10" xfId="0" applyNumberFormat="1" applyFont="1" applyFill="1" applyBorder="1" applyAlignment="1">
      <alignment horizontal="center" vertical="center" wrapText="1"/>
    </xf>
    <xf numFmtId="10" fontId="2" fillId="12" borderId="11" xfId="0" applyNumberFormat="1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horizontal="center" vertical="center" wrapText="1"/>
    </xf>
    <xf numFmtId="49" fontId="2" fillId="12" borderId="17" xfId="0" applyNumberFormat="1" applyFont="1" applyFill="1" applyBorder="1" applyAlignment="1">
      <alignment horizontal="left" vertical="center" wrapText="1"/>
    </xf>
    <xf numFmtId="164" fontId="2" fillId="12" borderId="7" xfId="0" applyNumberFormat="1" applyFont="1" applyFill="1" applyBorder="1" applyAlignment="1">
      <alignment horizontal="center" vertical="center" wrapText="1"/>
    </xf>
    <xf numFmtId="164" fontId="2" fillId="12" borderId="1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left" vertical="center" wrapText="1"/>
    </xf>
    <xf numFmtId="2" fontId="2" fillId="0" borderId="18" xfId="0" applyNumberFormat="1" applyFont="1" applyBorder="1" applyAlignment="1">
      <alignment horizontal="center" vertical="center" wrapText="1"/>
    </xf>
    <xf numFmtId="2" fontId="2" fillId="0" borderId="19" xfId="0" applyNumberFormat="1" applyFont="1" applyBorder="1" applyAlignment="1">
      <alignment horizontal="center" vertical="center" wrapText="1"/>
    </xf>
    <xf numFmtId="2" fontId="2" fillId="0" borderId="20" xfId="0" applyNumberFormat="1" applyFont="1" applyBorder="1" applyAlignment="1">
      <alignment horizontal="center" vertical="center" wrapText="1"/>
    </xf>
    <xf numFmtId="10" fontId="2" fillId="0" borderId="20" xfId="0" applyNumberFormat="1" applyFont="1" applyBorder="1" applyAlignment="1">
      <alignment horizontal="center" vertical="center" wrapText="1"/>
    </xf>
    <xf numFmtId="9" fontId="2" fillId="0" borderId="21" xfId="2" applyFont="1" applyBorder="1" applyAlignment="1">
      <alignment horizontal="center" vertical="center" wrapText="1"/>
    </xf>
    <xf numFmtId="2" fontId="2" fillId="0" borderId="0" xfId="0" applyNumberFormat="1" applyFont="1" applyAlignment="1">
      <alignment vertical="center"/>
    </xf>
    <xf numFmtId="164" fontId="2" fillId="0" borderId="20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0" fontId="2" fillId="0" borderId="21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164" fontId="2" fillId="0" borderId="24" xfId="0" applyNumberFormat="1" applyFont="1" applyBorder="1" applyAlignment="1">
      <alignment horizontal="center" vertical="center" wrapText="1"/>
    </xf>
    <xf numFmtId="164" fontId="5" fillId="0" borderId="24" xfId="0" applyNumberFormat="1" applyFont="1" applyBorder="1" applyAlignment="1">
      <alignment horizontal="center" vertical="center" wrapText="1"/>
    </xf>
    <xf numFmtId="164" fontId="5" fillId="0" borderId="25" xfId="0" applyNumberFormat="1" applyFont="1" applyBorder="1" applyAlignment="1">
      <alignment horizontal="center" vertical="center" wrapText="1"/>
    </xf>
    <xf numFmtId="164" fontId="2" fillId="0" borderId="0" xfId="2" applyNumberFormat="1" applyFont="1" applyAlignment="1">
      <alignment vertical="center"/>
    </xf>
    <xf numFmtId="0" fontId="5" fillId="0" borderId="2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5" fillId="0" borderId="27" xfId="0" applyNumberFormat="1" applyFont="1" applyBorder="1" applyAlignment="1">
      <alignment horizontal="center" vertical="center" wrapText="1"/>
    </xf>
    <xf numFmtId="43" fontId="2" fillId="0" borderId="0" xfId="1" applyFont="1" applyAlignment="1">
      <alignment vertical="center"/>
    </xf>
    <xf numFmtId="0" fontId="5" fillId="0" borderId="27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43" fontId="2" fillId="0" borderId="0" xfId="2" applyNumberFormat="1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0" fontId="5" fillId="0" borderId="0" xfId="0" applyNumberFormat="1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438150</xdr:colOff>
      <xdr:row>0</xdr:row>
      <xdr:rowOff>64022</xdr:rowOff>
    </xdr:from>
    <xdr:to>
      <xdr:col>1</xdr:col>
      <xdr:colOff>1362075</xdr:colOff>
      <xdr:row>2</xdr:row>
      <xdr:rowOff>135409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91F792E-3918-42E4-9043-6BC30B99B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64022"/>
          <a:ext cx="923925" cy="100483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-%20Prefeitura%20-%202024\SALAO%20DE%20EVENTOS%20BAGRES\CENTRO%20DE%20EVENTOS%20BAGRES.xlsx" TargetMode="External"/><Relationship Id="rId1" Type="http://schemas.openxmlformats.org/officeDocument/2006/relationships/externalLinkPath" Target="file:///D:\-%20Prefeitura%20-%202024\SALAO%20DE%20EVENTOS%20BAGRES\CENTRO%20DE%20EVENTOS%20BAGRE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-%20Prefeitura%20-%202025\UBS%20Porte%201%20Governo%20Federal\Planilha%20Or&#231;ament&#225;ria%20-%20UBS%20Porte%20I%2010%20jan%202025.xlsx" TargetMode="External"/><Relationship Id="rId1" Type="http://schemas.openxmlformats.org/officeDocument/2006/relationships/externalLinkPath" Target="file:///D:\-%20Prefeitura%20-%202025\UBS%20Porte%201%20Governo%20Federal\Planilha%20Or&#231;ament&#225;ria%20-%20UBS%20Porte%20I%2010%20jan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omputador\Desktop\Breno%202025\UBS%20Serra%20Dourada\PLANILHA%20ORC&#807;AMENTA&#769;RIA%2020%2003%202025%20JOEL%201.xlsx" TargetMode="External"/><Relationship Id="rId1" Type="http://schemas.openxmlformats.org/officeDocument/2006/relationships/externalLinkPath" Target="/Users/Computador/Desktop/Breno%202025/UBS%20Serra%20Dourada/PLANILHA%20ORC&#807;AMENTA&#769;RIA%2020%2003%202025%20JOEL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 ORÇ"/>
      <sheetName val="MM CALC"/>
      <sheetName val="CRON"/>
      <sheetName val="BDI"/>
      <sheetName val="SIAP"/>
      <sheetName val="planilha calculo pinturas"/>
      <sheetName val="Plan1"/>
    </sheetNames>
    <sheetDataSet>
      <sheetData sheetId="0"/>
      <sheetData sheetId="1">
        <row r="3">
          <cell r="A3" t="str">
            <v>PREFEITURA MUNICIPAL DE VAZANTE/MG</v>
          </cell>
          <cell r="E3" t="str">
            <v>DATA: 21/03/2023</v>
          </cell>
        </row>
        <row r="4">
          <cell r="A4" t="str">
            <v>OBRA: REFORMA CENTRO DE EVENTOS - BAGRES</v>
          </cell>
        </row>
        <row r="5">
          <cell r="A5" t="str">
            <v>LOCAL: COMUNIDADE DE BAGRES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çamento Sintético"/>
      <sheetName val="MEMORIA CALCULO"/>
      <sheetName val="CRONOGRAMA"/>
    </sheetNames>
    <sheetDataSet>
      <sheetData sheetId="0">
        <row r="5">
          <cell r="A5" t="str">
            <v xml:space="preserve">UNIDADE BÁSICA DE SAÚDE - UBS PORTE I  </v>
          </cell>
        </row>
        <row r="8">
          <cell r="A8" t="str">
            <v xml:space="preserve"> 1 </v>
          </cell>
        </row>
        <row r="15">
          <cell r="A15" t="str">
            <v xml:space="preserve"> 2 </v>
          </cell>
        </row>
        <row r="29">
          <cell r="A29" t="str">
            <v xml:space="preserve"> 3 </v>
          </cell>
        </row>
        <row r="38">
          <cell r="A38" t="str">
            <v xml:space="preserve"> 4 </v>
          </cell>
        </row>
        <row r="56">
          <cell r="A56" t="str">
            <v xml:space="preserve"> 5 </v>
          </cell>
        </row>
        <row r="64">
          <cell r="A64" t="str">
            <v xml:space="preserve"> 6 </v>
          </cell>
        </row>
        <row r="68">
          <cell r="A68" t="str">
            <v xml:space="preserve"> 7 </v>
          </cell>
        </row>
        <row r="77">
          <cell r="A77" t="str">
            <v xml:space="preserve"> 8 </v>
          </cell>
        </row>
        <row r="80">
          <cell r="A80" t="str">
            <v xml:space="preserve"> 9 </v>
          </cell>
        </row>
        <row r="93">
          <cell r="A93" t="str">
            <v xml:space="preserve"> 10 </v>
          </cell>
        </row>
        <row r="97">
          <cell r="A97" t="str">
            <v xml:space="preserve"> 11 </v>
          </cell>
        </row>
        <row r="102">
          <cell r="A102" t="str">
            <v xml:space="preserve"> 12 </v>
          </cell>
        </row>
        <row r="110">
          <cell r="A110" t="str">
            <v xml:space="preserve"> 13 </v>
          </cell>
        </row>
        <row r="126">
          <cell r="A126" t="str">
            <v xml:space="preserve"> 14 </v>
          </cell>
        </row>
        <row r="155">
          <cell r="A155" t="str">
            <v xml:space="preserve"> 15 </v>
          </cell>
        </row>
        <row r="197">
          <cell r="A197" t="str">
            <v xml:space="preserve"> 16 </v>
          </cell>
        </row>
        <row r="238">
          <cell r="A238" t="str">
            <v xml:space="preserve"> 17 </v>
          </cell>
        </row>
        <row r="267">
          <cell r="A267" t="str">
            <v xml:space="preserve"> 18 </v>
          </cell>
          <cell r="Q267">
            <v>0</v>
          </cell>
        </row>
        <row r="279">
          <cell r="A279" t="str">
            <v xml:space="preserve"> 19 </v>
          </cell>
        </row>
        <row r="288">
          <cell r="A288" t="str">
            <v xml:space="preserve"> 20 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DOS GERAIS"/>
      <sheetName val="RESUMO"/>
      <sheetName val="ORC. SINTÉTICO"/>
      <sheetName val="CPUS"/>
      <sheetName val="BDI"/>
      <sheetName val="cronograma"/>
      <sheetName val="ENCARGOS SOCIAIS"/>
      <sheetName val="JUSTIFICATIVAS CPUS"/>
    </sheetNames>
    <sheetDataSet>
      <sheetData sheetId="0" refreshError="1"/>
      <sheetData sheetId="1" refreshError="1"/>
      <sheetData sheetId="2">
        <row r="17">
          <cell r="D17" t="str">
            <v>SERVIÇOS PRELIMINARES E INDIRETOS</v>
          </cell>
        </row>
        <row r="34">
          <cell r="O34">
            <v>192608.22000000003</v>
          </cell>
        </row>
        <row r="59">
          <cell r="O59">
            <v>210537.41845</v>
          </cell>
          <cell r="Q59" t="str">
            <v>FUNDAÇÃO</v>
          </cell>
        </row>
        <row r="91">
          <cell r="O91">
            <v>293737.47090000007</v>
          </cell>
          <cell r="Q91" t="str">
            <v>ESTRUTURA</v>
          </cell>
        </row>
        <row r="92">
          <cell r="D92" t="str">
            <v>ALVENARIA, VEDAÇÕES E DIVISÓRIAS</v>
          </cell>
        </row>
        <row r="106">
          <cell r="O106">
            <v>180376.29922000002</v>
          </cell>
        </row>
        <row r="107">
          <cell r="D107" t="str">
            <v>COBERTURA</v>
          </cell>
        </row>
        <row r="118">
          <cell r="O118">
            <v>86489.064776368017</v>
          </cell>
        </row>
        <row r="119">
          <cell r="D119" t="str">
            <v>IMPERMEABILIZAÇÃO</v>
          </cell>
        </row>
        <row r="121">
          <cell r="O121">
            <v>13543.132</v>
          </cell>
        </row>
        <row r="122">
          <cell r="D122" t="str">
            <v>ESQUADRIAS</v>
          </cell>
        </row>
        <row r="152">
          <cell r="O152">
            <v>219290.48690000002</v>
          </cell>
        </row>
        <row r="153">
          <cell r="D153" t="str">
            <v>REVESTIMENTO DE PAREDE</v>
          </cell>
        </row>
        <row r="159">
          <cell r="O159">
            <v>96957.540099999998</v>
          </cell>
        </row>
        <row r="160">
          <cell r="D160" t="str">
            <v>REVESTIMENTO DE PISO INTERNO</v>
          </cell>
        </row>
        <row r="167">
          <cell r="O167">
            <v>118796.1376</v>
          </cell>
        </row>
        <row r="168">
          <cell r="D168" t="str">
            <v>REVESTIMENTO DE PISO EXTERNO</v>
          </cell>
        </row>
        <row r="170">
          <cell r="O170">
            <v>20811.072400000001</v>
          </cell>
        </row>
        <row r="171">
          <cell r="D171" t="str">
            <v>REVESTIMENTO DE TETO</v>
          </cell>
        </row>
        <row r="176">
          <cell r="O176">
            <v>31830.199600000004</v>
          </cell>
        </row>
        <row r="177">
          <cell r="D177" t="str">
            <v>PINTURA</v>
          </cell>
        </row>
        <row r="188">
          <cell r="O188">
            <v>76999.746199999994</v>
          </cell>
        </row>
        <row r="189">
          <cell r="D189" t="str">
            <v>MARMORARIA</v>
          </cell>
        </row>
        <row r="190">
          <cell r="O190">
            <v>11139.539400000001</v>
          </cell>
        </row>
        <row r="191">
          <cell r="D191" t="str">
            <v>LOUÇAS, METAIS E ACESSÓRIOS</v>
          </cell>
        </row>
        <row r="216">
          <cell r="O216">
            <v>61950.868199999983</v>
          </cell>
        </row>
        <row r="217">
          <cell r="D217" t="str">
            <v>INSTALAÇÕES HIDROSSANITÁRIAS</v>
          </cell>
        </row>
        <row r="331">
          <cell r="O331">
            <v>137350.76699999996</v>
          </cell>
        </row>
        <row r="332">
          <cell r="D332" t="str">
            <v>INSTALAÇÕES ELÉTRICAS</v>
          </cell>
        </row>
        <row r="424">
          <cell r="O424">
            <v>222344.351</v>
          </cell>
        </row>
        <row r="425">
          <cell r="D425" t="str">
            <v>CLIMATIZAÇÃO</v>
          </cell>
        </row>
        <row r="443">
          <cell r="O443">
            <v>100426.42666547699</v>
          </cell>
        </row>
        <row r="444">
          <cell r="D444" t="str">
            <v>DADOS E VOZ</v>
          </cell>
        </row>
        <row r="452">
          <cell r="O452">
            <v>8630.82</v>
          </cell>
        </row>
        <row r="453">
          <cell r="D453" t="str">
            <v>GASES MEDICINAIS</v>
          </cell>
        </row>
        <row r="464">
          <cell r="O464">
            <v>15871.390000000001</v>
          </cell>
        </row>
        <row r="465">
          <cell r="D465" t="str">
            <v>URBANIZAÇÃO</v>
          </cell>
        </row>
        <row r="471">
          <cell r="O471">
            <v>5814.2188999999998</v>
          </cell>
        </row>
        <row r="472">
          <cell r="D472" t="str">
            <v>SERVIÇOS COMPLEMENTARES</v>
          </cell>
        </row>
        <row r="473">
          <cell r="O473">
            <v>149497.37640000001</v>
          </cell>
        </row>
        <row r="478">
          <cell r="D478" t="str">
            <v>RESPONSÁVEL TECNICO:</v>
          </cell>
        </row>
        <row r="480">
          <cell r="D480" t="str">
            <v>PAULA DE FÁTIMA BRASILEIRO</v>
          </cell>
        </row>
        <row r="481">
          <cell r="D481" t="str">
            <v>Emª CIVIL CREA 200918/D-MG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E04FE-7DE5-434C-BB4D-F7366B930B1A}">
  <dimension ref="A1:L67"/>
  <sheetViews>
    <sheetView tabSelected="1" workbookViewId="0">
      <selection activeCell="L56" sqref="L56"/>
    </sheetView>
  </sheetViews>
  <sheetFormatPr defaultColWidth="9.140625" defaultRowHeight="12.75" x14ac:dyDescent="0.25"/>
  <cols>
    <col min="1" max="1" width="11.7109375" style="177" customWidth="1"/>
    <col min="2" max="2" width="43.85546875" style="178" customWidth="1"/>
    <col min="3" max="10" width="20.85546875" style="5" customWidth="1"/>
    <col min="11" max="11" width="9.140625" style="5"/>
    <col min="12" max="12" width="16.140625" style="6" customWidth="1"/>
    <col min="13" max="16384" width="9.140625" style="5"/>
  </cols>
  <sheetData>
    <row r="1" spans="1:11" ht="60.75" customHeight="1" x14ac:dyDescent="0.25">
      <c r="A1" s="1"/>
      <c r="B1" s="2" t="s">
        <v>0</v>
      </c>
      <c r="C1" s="2"/>
      <c r="D1" s="2"/>
      <c r="E1" s="2"/>
      <c r="F1" s="2"/>
      <c r="G1" s="2"/>
      <c r="H1" s="2"/>
      <c r="I1" s="3"/>
      <c r="J1" s="4"/>
    </row>
    <row r="2" spans="1:11" x14ac:dyDescent="0.25">
      <c r="A2" s="1"/>
      <c r="B2" s="7" t="s">
        <v>1</v>
      </c>
      <c r="C2" s="7"/>
      <c r="D2" s="7"/>
      <c r="E2" s="7"/>
      <c r="F2" s="7"/>
      <c r="G2" s="7"/>
      <c r="H2" s="7"/>
      <c r="I2" s="3"/>
      <c r="J2" s="4"/>
    </row>
    <row r="3" spans="1:11" ht="20.25" x14ac:dyDescent="0.25">
      <c r="A3" s="8" t="s">
        <v>2</v>
      </c>
      <c r="B3" s="9"/>
      <c r="C3" s="9"/>
      <c r="D3" s="9"/>
      <c r="E3" s="9"/>
      <c r="F3" s="9"/>
      <c r="G3" s="9"/>
      <c r="H3" s="9"/>
      <c r="I3" s="9"/>
      <c r="J3" s="10"/>
      <c r="K3" s="11"/>
    </row>
    <row r="4" spans="1:11" x14ac:dyDescent="0.25">
      <c r="A4" s="12"/>
      <c r="B4" s="13"/>
      <c r="C4" s="14"/>
      <c r="D4" s="14"/>
      <c r="E4" s="14"/>
      <c r="F4" s="14"/>
      <c r="G4" s="14"/>
      <c r="H4" s="14"/>
      <c r="I4" s="14"/>
      <c r="J4" s="15"/>
      <c r="K4" s="11"/>
    </row>
    <row r="5" spans="1:11" x14ac:dyDescent="0.25">
      <c r="A5" s="16" t="str">
        <f>'[1]MM CALC'!A3</f>
        <v>PREFEITURA MUNICIPAL DE VAZANTE/MG</v>
      </c>
      <c r="B5" s="13"/>
      <c r="C5" s="14"/>
      <c r="D5" s="14"/>
      <c r="E5" s="14"/>
      <c r="F5" s="14"/>
      <c r="G5" s="14"/>
      <c r="H5" s="14"/>
      <c r="I5" s="14"/>
      <c r="J5" s="15"/>
      <c r="K5" s="11"/>
    </row>
    <row r="6" spans="1:11" x14ac:dyDescent="0.25">
      <c r="A6" s="16" t="str">
        <f>'[1]MM CALC'!A4</f>
        <v>OBRA: REFORMA CENTRO DE EVENTOS - BAGRES</v>
      </c>
      <c r="B6" s="13" t="str">
        <f>'[2]Orçamento Sintético'!A5</f>
        <v xml:space="preserve">UNIDADE BÁSICA DE SAÚDE - UBS PORTE I  </v>
      </c>
      <c r="C6" s="17" t="s">
        <v>3</v>
      </c>
      <c r="D6" s="18">
        <f>C56</f>
        <v>2255002.5457118447</v>
      </c>
      <c r="E6" s="17"/>
      <c r="F6" s="17"/>
      <c r="G6" s="17"/>
      <c r="H6" s="17"/>
      <c r="I6" s="17"/>
      <c r="J6" s="19" t="str">
        <f>'[1]MM CALC'!E3</f>
        <v>DATA: 21/03/2023</v>
      </c>
    </row>
    <row r="7" spans="1:11" x14ac:dyDescent="0.25">
      <c r="A7" s="16" t="str">
        <f>'[1]MM CALC'!A5</f>
        <v>LOCAL: COMUNIDADE DE BAGRES</v>
      </c>
      <c r="B7" s="13"/>
      <c r="C7" s="14"/>
      <c r="D7" s="14"/>
      <c r="E7" s="14"/>
      <c r="F7" s="14"/>
      <c r="G7" s="14"/>
      <c r="H7" s="14"/>
      <c r="I7" s="14"/>
      <c r="J7" s="15"/>
    </row>
    <row r="8" spans="1:11" ht="25.5" x14ac:dyDescent="0.25">
      <c r="A8" s="20" t="s">
        <v>4</v>
      </c>
      <c r="B8" s="20" t="s">
        <v>5</v>
      </c>
      <c r="C8" s="20" t="s">
        <v>6</v>
      </c>
      <c r="D8" s="21" t="s">
        <v>7</v>
      </c>
      <c r="E8" s="21" t="s">
        <v>8</v>
      </c>
      <c r="F8" s="21" t="s">
        <v>9</v>
      </c>
      <c r="G8" s="21" t="s">
        <v>10</v>
      </c>
      <c r="H8" s="21" t="s">
        <v>11</v>
      </c>
      <c r="I8" s="21" t="s">
        <v>12</v>
      </c>
      <c r="J8" s="21" t="s">
        <v>13</v>
      </c>
    </row>
    <row r="9" spans="1:11" x14ac:dyDescent="0.25">
      <c r="A9" s="22" t="str">
        <f>'[2]Orçamento Sintético'!A8</f>
        <v xml:space="preserve"> 1 </v>
      </c>
      <c r="B9" s="23" t="str">
        <f>'[3]ORC. SINTÉTICO'!D17</f>
        <v>SERVIÇOS PRELIMINARES E INDIRETOS</v>
      </c>
      <c r="C9" s="24">
        <f>C10/$C$56</f>
        <v>8.5413748364172565E-2</v>
      </c>
      <c r="D9" s="25">
        <v>0.32650000000000001</v>
      </c>
      <c r="E9" s="25">
        <v>0.13469999999999999</v>
      </c>
      <c r="F9" s="25">
        <v>0.13469999999999999</v>
      </c>
      <c r="G9" s="25">
        <v>0.13469999999999999</v>
      </c>
      <c r="H9" s="25">
        <v>0.13469999999999999</v>
      </c>
      <c r="I9" s="25">
        <v>0.13469999999999999</v>
      </c>
      <c r="J9" s="26">
        <f>SUM(D9:I9)</f>
        <v>1</v>
      </c>
    </row>
    <row r="10" spans="1:11" x14ac:dyDescent="0.25">
      <c r="A10" s="27"/>
      <c r="B10" s="28"/>
      <c r="C10" s="29">
        <f>'[3]ORC. SINTÉTICO'!O34</f>
        <v>192608.22000000003</v>
      </c>
      <c r="D10" s="29">
        <f t="shared" ref="D10:H10" si="0">$C$10*D9</f>
        <v>62886.58383000001</v>
      </c>
      <c r="E10" s="29">
        <f t="shared" si="0"/>
        <v>25944.327234</v>
      </c>
      <c r="F10" s="29">
        <f t="shared" si="0"/>
        <v>25944.327234</v>
      </c>
      <c r="G10" s="29">
        <f t="shared" si="0"/>
        <v>25944.327234</v>
      </c>
      <c r="H10" s="29">
        <f t="shared" si="0"/>
        <v>25944.327234</v>
      </c>
      <c r="I10" s="29">
        <f>$C$10*I9</f>
        <v>25944.327234</v>
      </c>
      <c r="J10" s="29">
        <f>ROUND(SUM(D10:I10),2)</f>
        <v>192608.22</v>
      </c>
    </row>
    <row r="11" spans="1:11" x14ac:dyDescent="0.25">
      <c r="A11" s="30" t="str">
        <f>'[2]Orçamento Sintético'!A15</f>
        <v xml:space="preserve"> 2 </v>
      </c>
      <c r="B11" s="31" t="str">
        <f>'[3]ORC. SINTÉTICO'!Q59</f>
        <v>FUNDAÇÃO</v>
      </c>
      <c r="C11" s="32">
        <f>C12/$C$56</f>
        <v>9.3364603445952613E-2</v>
      </c>
      <c r="D11" s="33">
        <v>0.35</v>
      </c>
      <c r="E11" s="33">
        <v>0.13</v>
      </c>
      <c r="F11" s="33">
        <v>0.13</v>
      </c>
      <c r="G11" s="33">
        <v>0.13</v>
      </c>
      <c r="H11" s="33">
        <v>0.13</v>
      </c>
      <c r="I11" s="33">
        <v>0.13</v>
      </c>
      <c r="J11" s="34">
        <f>SUM(D11:I11)</f>
        <v>1</v>
      </c>
    </row>
    <row r="12" spans="1:11" x14ac:dyDescent="0.25">
      <c r="A12" s="35"/>
      <c r="B12" s="36"/>
      <c r="C12" s="37">
        <f>'[3]ORC. SINTÉTICO'!O59</f>
        <v>210537.41845</v>
      </c>
      <c r="D12" s="37">
        <f>$C$12*D11</f>
        <v>73688.096457499996</v>
      </c>
      <c r="E12" s="37">
        <f t="shared" ref="E12" si="1">$C$12*E11</f>
        <v>27369.864398500002</v>
      </c>
      <c r="F12" s="37">
        <f>$C$12*F11</f>
        <v>27369.864398500002</v>
      </c>
      <c r="G12" s="37">
        <f>$C$12*G11</f>
        <v>27369.864398500002</v>
      </c>
      <c r="H12" s="37">
        <f>$C$12*H11</f>
        <v>27369.864398500002</v>
      </c>
      <c r="I12" s="37">
        <f>$C$12*I11</f>
        <v>27369.864398500002</v>
      </c>
      <c r="J12" s="37">
        <f>ROUND(SUM(D12:I12),2)</f>
        <v>210537.42</v>
      </c>
    </row>
    <row r="13" spans="1:11" x14ac:dyDescent="0.25">
      <c r="A13" s="38" t="str">
        <f>'[2]Orçamento Sintético'!A29</f>
        <v xml:space="preserve"> 3 </v>
      </c>
      <c r="B13" s="23" t="str">
        <f>'[3]ORC. SINTÉTICO'!Q91</f>
        <v>ESTRUTURA</v>
      </c>
      <c r="C13" s="24">
        <f>C14/$C$56</f>
        <v>0.13026037219273956</v>
      </c>
      <c r="D13" s="25">
        <v>0</v>
      </c>
      <c r="E13" s="25">
        <v>0.3</v>
      </c>
      <c r="F13" s="25">
        <v>0.4</v>
      </c>
      <c r="G13" s="25">
        <v>0.3</v>
      </c>
      <c r="H13" s="25">
        <v>0</v>
      </c>
      <c r="I13" s="25">
        <v>0</v>
      </c>
      <c r="J13" s="26">
        <f>SUM(D13:I13)</f>
        <v>1</v>
      </c>
    </row>
    <row r="14" spans="1:11" x14ac:dyDescent="0.25">
      <c r="A14" s="39"/>
      <c r="B14" s="40"/>
      <c r="C14" s="29">
        <f>'[3]ORC. SINTÉTICO'!O91</f>
        <v>293737.47090000007</v>
      </c>
      <c r="D14" s="29">
        <f>$C$14*D13</f>
        <v>0</v>
      </c>
      <c r="E14" s="29">
        <f t="shared" ref="E14:I14" si="2">$C$14*E13</f>
        <v>88121.241270000013</v>
      </c>
      <c r="F14" s="29">
        <f t="shared" si="2"/>
        <v>117494.98836000003</v>
      </c>
      <c r="G14" s="29">
        <f t="shared" si="2"/>
        <v>88121.241270000013</v>
      </c>
      <c r="H14" s="29">
        <f t="shared" si="2"/>
        <v>0</v>
      </c>
      <c r="I14" s="29">
        <f t="shared" si="2"/>
        <v>0</v>
      </c>
      <c r="J14" s="29">
        <f>ROUND(SUM(D14:I14),2)</f>
        <v>293737.46999999997</v>
      </c>
    </row>
    <row r="15" spans="1:11" x14ac:dyDescent="0.25">
      <c r="A15" s="41" t="str">
        <f>'[2]Orçamento Sintético'!A38</f>
        <v xml:space="preserve"> 4 </v>
      </c>
      <c r="B15" s="42" t="str">
        <f>'[3]ORC. SINTÉTICO'!D92</f>
        <v>ALVENARIA, VEDAÇÕES E DIVISÓRIAS</v>
      </c>
      <c r="C15" s="32">
        <f>C16/$C$56</f>
        <v>7.998939937473995E-2</v>
      </c>
      <c r="D15" s="33">
        <v>0.17130000000000001</v>
      </c>
      <c r="E15" s="33">
        <v>0.4365</v>
      </c>
      <c r="F15" s="33">
        <v>0.31380000000000002</v>
      </c>
      <c r="G15" s="33">
        <v>7.8399999999999997E-2</v>
      </c>
      <c r="H15" s="33">
        <v>0</v>
      </c>
      <c r="I15" s="33">
        <v>0</v>
      </c>
      <c r="J15" s="34">
        <f>SUM(D15:I15)</f>
        <v>1</v>
      </c>
    </row>
    <row r="16" spans="1:11" x14ac:dyDescent="0.25">
      <c r="A16" s="35"/>
      <c r="B16" s="43"/>
      <c r="C16" s="37">
        <f>'[3]ORC. SINTÉTICO'!O106</f>
        <v>180376.29922000002</v>
      </c>
      <c r="D16" s="37">
        <f>$C$16*D15</f>
        <v>30898.460056386004</v>
      </c>
      <c r="E16" s="37">
        <f t="shared" ref="E16:I16" si="3">$C$16*E15</f>
        <v>78734.254609530006</v>
      </c>
      <c r="F16" s="37">
        <f t="shared" si="3"/>
        <v>56602.082695236008</v>
      </c>
      <c r="G16" s="37">
        <f t="shared" si="3"/>
        <v>14141.501858848002</v>
      </c>
      <c r="H16" s="37">
        <f t="shared" si="3"/>
        <v>0</v>
      </c>
      <c r="I16" s="37">
        <f t="shared" si="3"/>
        <v>0</v>
      </c>
      <c r="J16" s="37">
        <f>ROUND(SUM(D16:I16),2)</f>
        <v>180376.3</v>
      </c>
    </row>
    <row r="17" spans="1:10" x14ac:dyDescent="0.25">
      <c r="A17" s="44" t="str">
        <f>'[2]Orçamento Sintético'!A56</f>
        <v xml:space="preserve"> 5 </v>
      </c>
      <c r="B17" s="45" t="str">
        <f>'[3]ORC. SINTÉTICO'!D107</f>
        <v>COBERTURA</v>
      </c>
      <c r="C17" s="46">
        <f>C18/$C$56</f>
        <v>3.83543091518177E-2</v>
      </c>
      <c r="D17" s="47">
        <v>5.8999999999999999E-3</v>
      </c>
      <c r="E17" s="47">
        <v>0.31180000000000002</v>
      </c>
      <c r="F17" s="47">
        <v>0.49409999999999998</v>
      </c>
      <c r="G17" s="47">
        <v>0.18820000000000001</v>
      </c>
      <c r="H17" s="47">
        <v>0</v>
      </c>
      <c r="I17" s="47">
        <v>0</v>
      </c>
      <c r="J17" s="48">
        <f>SUM(D17:I17)</f>
        <v>1</v>
      </c>
    </row>
    <row r="18" spans="1:10" x14ac:dyDescent="0.25">
      <c r="A18" s="49"/>
      <c r="B18" s="50"/>
      <c r="C18" s="51">
        <f>'[3]ORC. SINTÉTICO'!O118</f>
        <v>86489.064776368017</v>
      </c>
      <c r="D18" s="51">
        <f>$C$18*D17</f>
        <v>510.28548218057131</v>
      </c>
      <c r="E18" s="51">
        <f t="shared" ref="E18:I18" si="4">$C$18*E17</f>
        <v>26967.29039727155</v>
      </c>
      <c r="F18" s="51">
        <f t="shared" si="4"/>
        <v>42734.246906003435</v>
      </c>
      <c r="G18" s="51">
        <f t="shared" si="4"/>
        <v>16277.241990912462</v>
      </c>
      <c r="H18" s="51">
        <f t="shared" si="4"/>
        <v>0</v>
      </c>
      <c r="I18" s="51">
        <f t="shared" si="4"/>
        <v>0</v>
      </c>
      <c r="J18" s="51">
        <f>ROUND(SUM(D18:I18),2)</f>
        <v>86489.06</v>
      </c>
    </row>
    <row r="19" spans="1:10" x14ac:dyDescent="0.25">
      <c r="A19" s="52" t="str">
        <f>'[2]Orçamento Sintético'!A64</f>
        <v xml:space="preserve"> 6 </v>
      </c>
      <c r="B19" s="53" t="str">
        <f>'[3]ORC. SINTÉTICO'!D119</f>
        <v>IMPERMEABILIZAÇÃO</v>
      </c>
      <c r="C19" s="54">
        <f>C20/$C$56</f>
        <v>6.0058167232466654E-3</v>
      </c>
      <c r="D19" s="55">
        <v>0</v>
      </c>
      <c r="E19" s="55">
        <v>0</v>
      </c>
      <c r="F19" s="55">
        <v>0</v>
      </c>
      <c r="G19" s="55">
        <v>1</v>
      </c>
      <c r="H19" s="55">
        <v>0</v>
      </c>
      <c r="I19" s="55">
        <v>0</v>
      </c>
      <c r="J19" s="56">
        <f>SUM(D19:I19)</f>
        <v>1</v>
      </c>
    </row>
    <row r="20" spans="1:10" x14ac:dyDescent="0.25">
      <c r="A20" s="57"/>
      <c r="B20" s="58"/>
      <c r="C20" s="59">
        <f>'[3]ORC. SINTÉTICO'!O121</f>
        <v>13543.132</v>
      </c>
      <c r="D20" s="59">
        <f>$C$20*D19</f>
        <v>0</v>
      </c>
      <c r="E20" s="59">
        <f t="shared" ref="E20:I20" si="5">$C$20*E19</f>
        <v>0</v>
      </c>
      <c r="F20" s="59">
        <f t="shared" si="5"/>
        <v>0</v>
      </c>
      <c r="G20" s="59">
        <f t="shared" si="5"/>
        <v>13543.132</v>
      </c>
      <c r="H20" s="59">
        <f t="shared" si="5"/>
        <v>0</v>
      </c>
      <c r="I20" s="59">
        <f t="shared" si="5"/>
        <v>0</v>
      </c>
      <c r="J20" s="59">
        <f>ROUND(SUM(D20:I20),2)</f>
        <v>13543.13</v>
      </c>
    </row>
    <row r="21" spans="1:10" x14ac:dyDescent="0.25">
      <c r="A21" s="60" t="str">
        <f>'[2]Orçamento Sintético'!A68</f>
        <v xml:space="preserve"> 7 </v>
      </c>
      <c r="B21" s="61" t="str">
        <f>'[3]ORC. SINTÉTICO'!D122</f>
        <v>ESQUADRIAS</v>
      </c>
      <c r="C21" s="62">
        <f>C22/$C$56</f>
        <v>9.7246225871011518E-2</v>
      </c>
      <c r="D21" s="63">
        <v>0</v>
      </c>
      <c r="E21" s="63">
        <v>0</v>
      </c>
      <c r="F21" s="63">
        <v>0</v>
      </c>
      <c r="G21" s="63">
        <v>1</v>
      </c>
      <c r="H21" s="63">
        <v>0</v>
      </c>
      <c r="I21" s="63">
        <v>0</v>
      </c>
      <c r="J21" s="64">
        <f>SUM(D21:I21)</f>
        <v>1</v>
      </c>
    </row>
    <row r="22" spans="1:10" x14ac:dyDescent="0.25">
      <c r="A22" s="65"/>
      <c r="B22" s="66"/>
      <c r="C22" s="67">
        <f>'[3]ORC. SINTÉTICO'!O152</f>
        <v>219290.48690000002</v>
      </c>
      <c r="D22" s="67">
        <f>$C$22*D21</f>
        <v>0</v>
      </c>
      <c r="E22" s="67">
        <f t="shared" ref="E22:I22" si="6">$C$22*E21</f>
        <v>0</v>
      </c>
      <c r="F22" s="67">
        <f t="shared" si="6"/>
        <v>0</v>
      </c>
      <c r="G22" s="67">
        <f t="shared" si="6"/>
        <v>219290.48690000002</v>
      </c>
      <c r="H22" s="67">
        <f t="shared" si="6"/>
        <v>0</v>
      </c>
      <c r="I22" s="67">
        <f t="shared" si="6"/>
        <v>0</v>
      </c>
      <c r="J22" s="67">
        <f>ROUND(SUM(D22:I22),2)</f>
        <v>219290.49</v>
      </c>
    </row>
    <row r="23" spans="1:10" x14ac:dyDescent="0.25">
      <c r="A23" s="52" t="str">
        <f>'[2]Orçamento Sintético'!A77</f>
        <v xml:space="preserve"> 8 </v>
      </c>
      <c r="B23" s="53" t="str">
        <f>'[3]ORC. SINTÉTICO'!D153</f>
        <v>REVESTIMENTO DE PAREDE</v>
      </c>
      <c r="C23" s="54">
        <f>C24/$C$56</f>
        <v>4.2996643300636746E-2</v>
      </c>
      <c r="D23" s="55">
        <v>0</v>
      </c>
      <c r="E23" s="55">
        <v>0</v>
      </c>
      <c r="F23" s="55">
        <v>0</v>
      </c>
      <c r="G23" s="55">
        <v>0</v>
      </c>
      <c r="H23" s="55">
        <v>1</v>
      </c>
      <c r="I23" s="55">
        <v>0</v>
      </c>
      <c r="J23" s="56">
        <f>SUM(D23:I23)</f>
        <v>1</v>
      </c>
    </row>
    <row r="24" spans="1:10" x14ac:dyDescent="0.25">
      <c r="A24" s="57"/>
      <c r="B24" s="68"/>
      <c r="C24" s="69">
        <f>'[3]ORC. SINTÉTICO'!O159</f>
        <v>96957.540099999998</v>
      </c>
      <c r="D24" s="59">
        <f t="shared" ref="D24:I24" si="7">$C$24*D23</f>
        <v>0</v>
      </c>
      <c r="E24" s="59">
        <f t="shared" si="7"/>
        <v>0</v>
      </c>
      <c r="F24" s="59">
        <f t="shared" si="7"/>
        <v>0</v>
      </c>
      <c r="G24" s="59">
        <f t="shared" si="7"/>
        <v>0</v>
      </c>
      <c r="H24" s="59">
        <f t="shared" si="7"/>
        <v>96957.540099999998</v>
      </c>
      <c r="I24" s="59">
        <f t="shared" si="7"/>
        <v>0</v>
      </c>
      <c r="J24" s="59">
        <f>ROUND(SUM(D24:I24),2)</f>
        <v>96957.54</v>
      </c>
    </row>
    <row r="25" spans="1:10" x14ac:dyDescent="0.25">
      <c r="A25" s="70" t="str">
        <f>'[2]Orçamento Sintético'!A80</f>
        <v xml:space="preserve"> 9 </v>
      </c>
      <c r="B25" s="71" t="str">
        <f>'[3]ORC. SINTÉTICO'!D160</f>
        <v>REVESTIMENTO DE PISO INTERNO</v>
      </c>
      <c r="C25" s="72">
        <f>C26/$C$56</f>
        <v>5.2681154540559154E-2</v>
      </c>
      <c r="D25" s="73">
        <v>0</v>
      </c>
      <c r="E25" s="73">
        <v>0</v>
      </c>
      <c r="F25" s="73">
        <v>1</v>
      </c>
      <c r="G25" s="73">
        <v>0</v>
      </c>
      <c r="H25" s="73">
        <v>0</v>
      </c>
      <c r="I25" s="73">
        <v>0</v>
      </c>
      <c r="J25" s="74">
        <f>SUM(D25:I25)</f>
        <v>1</v>
      </c>
    </row>
    <row r="26" spans="1:10" x14ac:dyDescent="0.25">
      <c r="A26" s="75"/>
      <c r="B26" s="76"/>
      <c r="C26" s="77">
        <f>'[3]ORC. SINTÉTICO'!O167</f>
        <v>118796.1376</v>
      </c>
      <c r="D26" s="78">
        <f t="shared" ref="D26:I26" si="8">$C$26*D25</f>
        <v>0</v>
      </c>
      <c r="E26" s="78">
        <f t="shared" si="8"/>
        <v>0</v>
      </c>
      <c r="F26" s="78">
        <f t="shared" si="8"/>
        <v>118796.1376</v>
      </c>
      <c r="G26" s="78">
        <f t="shared" si="8"/>
        <v>0</v>
      </c>
      <c r="H26" s="78">
        <f t="shared" si="8"/>
        <v>0</v>
      </c>
      <c r="I26" s="78">
        <f t="shared" si="8"/>
        <v>0</v>
      </c>
      <c r="J26" s="78">
        <f>ROUND(SUM(D26:I26),2)</f>
        <v>118796.14</v>
      </c>
    </row>
    <row r="27" spans="1:10" x14ac:dyDescent="0.25">
      <c r="A27" s="79" t="str">
        <f>'[2]Orçamento Sintético'!A93</f>
        <v xml:space="preserve"> 10 </v>
      </c>
      <c r="B27" s="80" t="str">
        <f>'[3]ORC. SINTÉTICO'!D168</f>
        <v>REVESTIMENTO DE PISO EXTERNO</v>
      </c>
      <c r="C27" s="81">
        <f>C28/$C$56</f>
        <v>9.2288465215148996E-3</v>
      </c>
      <c r="D27" s="82">
        <v>0</v>
      </c>
      <c r="E27" s="82">
        <v>0</v>
      </c>
      <c r="F27" s="82">
        <v>0</v>
      </c>
      <c r="G27" s="82">
        <v>0</v>
      </c>
      <c r="H27" s="82">
        <v>1</v>
      </c>
      <c r="I27" s="82">
        <v>0</v>
      </c>
      <c r="J27" s="83">
        <f>SUM(D27:I27)</f>
        <v>1</v>
      </c>
    </row>
    <row r="28" spans="1:10" x14ac:dyDescent="0.25">
      <c r="A28" s="84"/>
      <c r="B28" s="85"/>
      <c r="C28" s="86">
        <f>'[3]ORC. SINTÉTICO'!O170</f>
        <v>20811.072400000001</v>
      </c>
      <c r="D28" s="87">
        <f t="shared" ref="D28:I28" si="9">$C$28*D27</f>
        <v>0</v>
      </c>
      <c r="E28" s="87">
        <f t="shared" si="9"/>
        <v>0</v>
      </c>
      <c r="F28" s="87">
        <f t="shared" si="9"/>
        <v>0</v>
      </c>
      <c r="G28" s="87">
        <f t="shared" si="9"/>
        <v>0</v>
      </c>
      <c r="H28" s="87">
        <f t="shared" si="9"/>
        <v>20811.072400000001</v>
      </c>
      <c r="I28" s="87">
        <f t="shared" si="9"/>
        <v>0</v>
      </c>
      <c r="J28" s="87">
        <f>ROUND(SUM(D28:I28),2)</f>
        <v>20811.07</v>
      </c>
    </row>
    <row r="29" spans="1:10" x14ac:dyDescent="0.25">
      <c r="A29" s="52" t="str">
        <f>'[2]Orçamento Sintético'!A97</f>
        <v xml:space="preserve"> 11 </v>
      </c>
      <c r="B29" s="53" t="str">
        <f>'[3]ORC. SINTÉTICO'!D171</f>
        <v>REVESTIMENTO DE TETO</v>
      </c>
      <c r="C29" s="54">
        <f>C30/$C$56</f>
        <v>1.4115371914115535E-2</v>
      </c>
      <c r="D29" s="55">
        <v>0</v>
      </c>
      <c r="E29" s="55">
        <v>0</v>
      </c>
      <c r="F29" s="88">
        <v>0.3</v>
      </c>
      <c r="G29" s="88">
        <v>0.6</v>
      </c>
      <c r="H29" s="88">
        <v>0.1</v>
      </c>
      <c r="I29" s="55">
        <v>0</v>
      </c>
      <c r="J29" s="56">
        <f>SUM(D29:I29)</f>
        <v>0.99999999999999989</v>
      </c>
    </row>
    <row r="30" spans="1:10" x14ac:dyDescent="0.25">
      <c r="A30" s="89"/>
      <c r="B30" s="68"/>
      <c r="C30" s="69">
        <f>'[3]ORC. SINTÉTICO'!O176</f>
        <v>31830.199600000004</v>
      </c>
      <c r="D30" s="59">
        <f t="shared" ref="D30:I30" si="10">$C$30*D29</f>
        <v>0</v>
      </c>
      <c r="E30" s="59">
        <f t="shared" si="10"/>
        <v>0</v>
      </c>
      <c r="F30" s="90">
        <f t="shared" si="10"/>
        <v>9549.0598800000007</v>
      </c>
      <c r="G30" s="90">
        <f t="shared" si="10"/>
        <v>19098.119760000001</v>
      </c>
      <c r="H30" s="90">
        <f t="shared" si="10"/>
        <v>3183.0199600000005</v>
      </c>
      <c r="I30" s="59">
        <f t="shared" si="10"/>
        <v>0</v>
      </c>
      <c r="J30" s="59">
        <f>ROUND(SUM(D30:I30),2)</f>
        <v>31830.2</v>
      </c>
    </row>
    <row r="31" spans="1:10" x14ac:dyDescent="0.25">
      <c r="A31" s="91" t="str">
        <f>'[2]Orçamento Sintético'!A102</f>
        <v xml:space="preserve"> 12 </v>
      </c>
      <c r="B31" s="92" t="str">
        <f>'[3]ORC. SINTÉTICO'!D177</f>
        <v>PINTURA</v>
      </c>
      <c r="C31" s="93">
        <f>C32/$C$56</f>
        <v>3.414619036524999E-2</v>
      </c>
      <c r="D31" s="94">
        <v>0</v>
      </c>
      <c r="E31" s="94">
        <v>5.7599999999999998E-2</v>
      </c>
      <c r="F31" s="94">
        <v>0.46100000000000002</v>
      </c>
      <c r="G31" s="94">
        <v>0.40329999999999999</v>
      </c>
      <c r="H31" s="94">
        <v>7.8100000000000003E-2</v>
      </c>
      <c r="I31" s="94">
        <v>0</v>
      </c>
      <c r="J31" s="95">
        <f>SUM(D31:I31)</f>
        <v>1</v>
      </c>
    </row>
    <row r="32" spans="1:10" x14ac:dyDescent="0.25">
      <c r="A32" s="96"/>
      <c r="B32" s="97"/>
      <c r="C32" s="98">
        <f>'[3]ORC. SINTÉTICO'!O188</f>
        <v>76999.746199999994</v>
      </c>
      <c r="D32" s="99">
        <f t="shared" ref="D32:I32" si="11">$C$32*D31</f>
        <v>0</v>
      </c>
      <c r="E32" s="99">
        <f t="shared" si="11"/>
        <v>4435.1853811199999</v>
      </c>
      <c r="F32" s="99">
        <f t="shared" si="11"/>
        <v>35496.882998200002</v>
      </c>
      <c r="G32" s="99">
        <f t="shared" si="11"/>
        <v>31053.997642459995</v>
      </c>
      <c r="H32" s="99">
        <f t="shared" si="11"/>
        <v>6013.68017822</v>
      </c>
      <c r="I32" s="99">
        <f t="shared" si="11"/>
        <v>0</v>
      </c>
      <c r="J32" s="99">
        <f>ROUND(SUM(D32:I32),2)</f>
        <v>76999.75</v>
      </c>
    </row>
    <row r="33" spans="1:10" x14ac:dyDescent="0.25">
      <c r="A33" s="38" t="str">
        <f>'[2]Orçamento Sintético'!A110</f>
        <v xml:space="preserve"> 13 </v>
      </c>
      <c r="B33" s="23" t="str">
        <f>'[3]ORC. SINTÉTICO'!D189</f>
        <v>MARMORARIA</v>
      </c>
      <c r="C33" s="24">
        <f>C34/$C$56</f>
        <v>4.9399232037157384E-3</v>
      </c>
      <c r="D33" s="25">
        <v>0</v>
      </c>
      <c r="E33" s="25">
        <v>0</v>
      </c>
      <c r="F33" s="25">
        <v>0.1888</v>
      </c>
      <c r="G33" s="25">
        <v>0.49259999999999998</v>
      </c>
      <c r="H33" s="25">
        <v>0.31859999999999999</v>
      </c>
      <c r="I33" s="25">
        <v>0</v>
      </c>
      <c r="J33" s="26">
        <f>SUM(D33:I33)</f>
        <v>1</v>
      </c>
    </row>
    <row r="34" spans="1:10" x14ac:dyDescent="0.25">
      <c r="A34" s="39"/>
      <c r="B34" s="100"/>
      <c r="C34" s="101">
        <f>'[3]ORC. SINTÉTICO'!O190</f>
        <v>11139.539400000001</v>
      </c>
      <c r="D34" s="29">
        <f t="shared" ref="D34:I34" si="12">$C$34*D33</f>
        <v>0</v>
      </c>
      <c r="E34" s="29">
        <f t="shared" si="12"/>
        <v>0</v>
      </c>
      <c r="F34" s="29">
        <f t="shared" si="12"/>
        <v>2103.1450387200002</v>
      </c>
      <c r="G34" s="29">
        <f t="shared" si="12"/>
        <v>5487.3371084400005</v>
      </c>
      <c r="H34" s="29">
        <f t="shared" si="12"/>
        <v>3549.0572528400003</v>
      </c>
      <c r="I34" s="29">
        <f t="shared" si="12"/>
        <v>0</v>
      </c>
      <c r="J34" s="29">
        <f>ROUND(SUM(D34:I34),2)</f>
        <v>11139.54</v>
      </c>
    </row>
    <row r="35" spans="1:10" x14ac:dyDescent="0.25">
      <c r="A35" s="102" t="str">
        <f>'[2]Orçamento Sintético'!A126</f>
        <v xml:space="preserve"> 14 </v>
      </c>
      <c r="B35" s="103" t="str">
        <f>'[3]ORC. SINTÉTICO'!D191</f>
        <v>LOUÇAS, METAIS E ACESSÓRIOS</v>
      </c>
      <c r="C35" s="104">
        <f>C36/$C$56</f>
        <v>2.7472637810456987E-2</v>
      </c>
      <c r="D35" s="105">
        <v>7.1000000000000004E-3</v>
      </c>
      <c r="E35" s="105">
        <v>5.8999999999999997E-2</v>
      </c>
      <c r="F35" s="105">
        <v>0.50070000000000003</v>
      </c>
      <c r="G35" s="105">
        <v>0.43319999999999997</v>
      </c>
      <c r="H35" s="105">
        <v>0</v>
      </c>
      <c r="I35" s="105">
        <v>0</v>
      </c>
      <c r="J35" s="106">
        <f>SUM(D35:I35)</f>
        <v>1</v>
      </c>
    </row>
    <row r="36" spans="1:10" x14ac:dyDescent="0.25">
      <c r="A36" s="107"/>
      <c r="B36" s="108"/>
      <c r="C36" s="109">
        <f>'[3]ORC. SINTÉTICO'!O216</f>
        <v>61950.868199999983</v>
      </c>
      <c r="D36" s="110">
        <f t="shared" ref="D36:I36" si="13">$C$36*D35</f>
        <v>439.85116421999993</v>
      </c>
      <c r="E36" s="110">
        <f t="shared" si="13"/>
        <v>3655.1012237999989</v>
      </c>
      <c r="F36" s="110">
        <f t="shared" si="13"/>
        <v>31018.799707739992</v>
      </c>
      <c r="G36" s="110">
        <f t="shared" si="13"/>
        <v>26837.116104239991</v>
      </c>
      <c r="H36" s="110">
        <f t="shared" si="13"/>
        <v>0</v>
      </c>
      <c r="I36" s="110">
        <f t="shared" si="13"/>
        <v>0</v>
      </c>
      <c r="J36" s="110">
        <f>ROUND(SUM(D36:I36),2)</f>
        <v>61950.87</v>
      </c>
    </row>
    <row r="37" spans="1:10" x14ac:dyDescent="0.25">
      <c r="A37" s="52" t="str">
        <f>'[2]Orçamento Sintético'!A155</f>
        <v xml:space="preserve"> 15 </v>
      </c>
      <c r="B37" s="53" t="str">
        <f>'[3]ORC. SINTÉTICO'!D217</f>
        <v>INSTALAÇÕES HIDROSSANITÁRIAS</v>
      </c>
      <c r="C37" s="54">
        <f>C38/$C$56</f>
        <v>6.0909362280405742E-2</v>
      </c>
      <c r="D37" s="55">
        <v>0.39700000000000002</v>
      </c>
      <c r="E37" s="55">
        <v>0</v>
      </c>
      <c r="F37" s="55">
        <v>0</v>
      </c>
      <c r="G37" s="55">
        <v>0.60299999999999998</v>
      </c>
      <c r="H37" s="55">
        <v>0</v>
      </c>
      <c r="I37" s="55">
        <v>0</v>
      </c>
      <c r="J37" s="56">
        <f>SUM(D37:I37)</f>
        <v>1</v>
      </c>
    </row>
    <row r="38" spans="1:10" x14ac:dyDescent="0.25">
      <c r="A38" s="89"/>
      <c r="B38" s="68"/>
      <c r="C38" s="69">
        <f>'[3]ORC. SINTÉTICO'!O331</f>
        <v>137350.76699999996</v>
      </c>
      <c r="D38" s="59">
        <f t="shared" ref="D38:I38" si="14">$C$38*D37</f>
        <v>54528.254498999988</v>
      </c>
      <c r="E38" s="59">
        <f t="shared" si="14"/>
        <v>0</v>
      </c>
      <c r="F38" s="59">
        <f t="shared" si="14"/>
        <v>0</v>
      </c>
      <c r="G38" s="59">
        <f t="shared" si="14"/>
        <v>82822.512500999976</v>
      </c>
      <c r="H38" s="59">
        <f t="shared" si="14"/>
        <v>0</v>
      </c>
      <c r="I38" s="59">
        <f t="shared" si="14"/>
        <v>0</v>
      </c>
      <c r="J38" s="59">
        <f>ROUND(SUM(D38:I38),2)</f>
        <v>137350.76999999999</v>
      </c>
    </row>
    <row r="39" spans="1:10" x14ac:dyDescent="0.25">
      <c r="A39" s="111" t="str">
        <f>'[2]Orçamento Sintético'!A197</f>
        <v xml:space="preserve"> 16 </v>
      </c>
      <c r="B39" s="112" t="str">
        <f>'[3]ORC. SINTÉTICO'!D332</f>
        <v>INSTALAÇÕES ELÉTRICAS</v>
      </c>
      <c r="C39" s="113">
        <f>C40/$C$56</f>
        <v>9.8600487801139822E-2</v>
      </c>
      <c r="D39" s="114">
        <v>0</v>
      </c>
      <c r="E39" s="114">
        <v>0.52090000000000003</v>
      </c>
      <c r="F39" s="114">
        <v>0.1406</v>
      </c>
      <c r="G39" s="114">
        <v>0.32029999999999997</v>
      </c>
      <c r="H39" s="114">
        <v>0</v>
      </c>
      <c r="I39" s="114">
        <v>1.8200000000000001E-2</v>
      </c>
      <c r="J39" s="115">
        <f>SUM(D39:I39)</f>
        <v>1</v>
      </c>
    </row>
    <row r="40" spans="1:10" x14ac:dyDescent="0.25">
      <c r="A40" s="116"/>
      <c r="B40" s="117"/>
      <c r="C40" s="118">
        <f>'[3]ORC. SINTÉTICO'!O424</f>
        <v>222344.351</v>
      </c>
      <c r="D40" s="119">
        <f t="shared" ref="D40:I40" si="15">$C$40*D39</f>
        <v>0</v>
      </c>
      <c r="E40" s="119">
        <f t="shared" si="15"/>
        <v>115819.17243590001</v>
      </c>
      <c r="F40" s="119">
        <f t="shared" si="15"/>
        <v>31261.615750599998</v>
      </c>
      <c r="G40" s="119">
        <f t="shared" si="15"/>
        <v>71216.895625299992</v>
      </c>
      <c r="H40" s="119">
        <f t="shared" si="15"/>
        <v>0</v>
      </c>
      <c r="I40" s="119">
        <f t="shared" si="15"/>
        <v>4046.6671882000001</v>
      </c>
      <c r="J40" s="119">
        <f>ROUND(SUM(D40:I40),2)</f>
        <v>222344.35</v>
      </c>
    </row>
    <row r="41" spans="1:10" x14ac:dyDescent="0.25">
      <c r="A41" s="52" t="str">
        <f>'[2]Orçamento Sintético'!A238</f>
        <v xml:space="preserve"> 17 </v>
      </c>
      <c r="B41" s="53" t="str">
        <f>'[3]ORC. SINTÉTICO'!D425</f>
        <v>CLIMATIZAÇÃO</v>
      </c>
      <c r="C41" s="54">
        <f>C42/$C$56</f>
        <v>4.453495046222887E-2</v>
      </c>
      <c r="D41" s="55">
        <v>0</v>
      </c>
      <c r="E41" s="55">
        <f>'[2]Orçamento Sintético'!Q267</f>
        <v>0</v>
      </c>
      <c r="F41" s="55">
        <v>0</v>
      </c>
      <c r="G41" s="55">
        <v>0.74819999999999998</v>
      </c>
      <c r="H41" s="55">
        <v>0.25180000000000002</v>
      </c>
      <c r="I41" s="55">
        <v>0</v>
      </c>
      <c r="J41" s="56">
        <f>SUM(D41:I41)</f>
        <v>1</v>
      </c>
    </row>
    <row r="42" spans="1:10" x14ac:dyDescent="0.25">
      <c r="A42" s="89"/>
      <c r="B42" s="68"/>
      <c r="C42" s="69">
        <f>'[3]ORC. SINTÉTICO'!O443</f>
        <v>100426.42666547699</v>
      </c>
      <c r="D42" s="59">
        <f t="shared" ref="D42:I42" si="16">$C$42*D41</f>
        <v>0</v>
      </c>
      <c r="E42" s="59">
        <f t="shared" si="16"/>
        <v>0</v>
      </c>
      <c r="F42" s="59">
        <f t="shared" si="16"/>
        <v>0</v>
      </c>
      <c r="G42" s="59">
        <f t="shared" si="16"/>
        <v>75139.052431109885</v>
      </c>
      <c r="H42" s="59">
        <f t="shared" si="16"/>
        <v>25287.374234367107</v>
      </c>
      <c r="I42" s="59">
        <f t="shared" si="16"/>
        <v>0</v>
      </c>
      <c r="J42" s="59">
        <f>ROUND(SUM(D42:I42),2)</f>
        <v>100426.43</v>
      </c>
    </row>
    <row r="43" spans="1:10" x14ac:dyDescent="0.25">
      <c r="A43" s="120" t="str">
        <f>'[2]Orçamento Sintético'!A267</f>
        <v xml:space="preserve"> 18 </v>
      </c>
      <c r="B43" s="121" t="str">
        <f>'[3]ORC. SINTÉTICO'!D444</f>
        <v>DADOS E VOZ</v>
      </c>
      <c r="C43" s="122">
        <f>C44/$C$56</f>
        <v>3.8274103133109669E-3</v>
      </c>
      <c r="D43" s="123">
        <v>0</v>
      </c>
      <c r="E43" s="123">
        <v>0</v>
      </c>
      <c r="F43" s="123">
        <v>0</v>
      </c>
      <c r="G43" s="123">
        <v>0</v>
      </c>
      <c r="H43" s="123">
        <v>1</v>
      </c>
      <c r="I43" s="123">
        <v>0</v>
      </c>
      <c r="J43" s="124">
        <f>SUM(D43:I43)</f>
        <v>1</v>
      </c>
    </row>
    <row r="44" spans="1:10" x14ac:dyDescent="0.25">
      <c r="A44" s="125"/>
      <c r="B44" s="126"/>
      <c r="C44" s="127">
        <f>'[3]ORC. SINTÉTICO'!O452</f>
        <v>8630.82</v>
      </c>
      <c r="D44" s="128">
        <f t="shared" ref="D44:I44" si="17">$C$44*D43</f>
        <v>0</v>
      </c>
      <c r="E44" s="128">
        <f t="shared" si="17"/>
        <v>0</v>
      </c>
      <c r="F44" s="128">
        <f t="shared" si="17"/>
        <v>0</v>
      </c>
      <c r="G44" s="128">
        <f t="shared" si="17"/>
        <v>0</v>
      </c>
      <c r="H44" s="128">
        <f>$C$44*H43</f>
        <v>8630.82</v>
      </c>
      <c r="I44" s="128">
        <f t="shared" si="17"/>
        <v>0</v>
      </c>
      <c r="J44" s="128">
        <f>ROUND(SUM(D44:I44),2)</f>
        <v>8630.82</v>
      </c>
    </row>
    <row r="45" spans="1:10" x14ac:dyDescent="0.25">
      <c r="A45" s="52" t="str">
        <f>'[2]Orçamento Sintético'!A279</f>
        <v xml:space="preserve"> 19 </v>
      </c>
      <c r="B45" s="53" t="str">
        <f>'[3]ORC. SINTÉTICO'!D453</f>
        <v>GASES MEDICINAIS</v>
      </c>
      <c r="C45" s="54">
        <f>C46/$C$56</f>
        <v>7.0383024756142006E-3</v>
      </c>
      <c r="D45" s="55">
        <v>0</v>
      </c>
      <c r="E45" s="55">
        <v>0</v>
      </c>
      <c r="F45" s="55">
        <v>0</v>
      </c>
      <c r="G45" s="55">
        <v>0.39400000000000002</v>
      </c>
      <c r="H45" s="55">
        <v>0.25750000000000001</v>
      </c>
      <c r="I45" s="55">
        <v>0.34849999999999998</v>
      </c>
      <c r="J45" s="56">
        <f>SUM(D45:I45)</f>
        <v>1</v>
      </c>
    </row>
    <row r="46" spans="1:10" x14ac:dyDescent="0.25">
      <c r="A46" s="57"/>
      <c r="B46" s="129"/>
      <c r="C46" s="69">
        <f>'[3]ORC. SINTÉTICO'!O464</f>
        <v>15871.390000000001</v>
      </c>
      <c r="D46" s="59">
        <f t="shared" ref="D46:I46" si="18">$C$46*D45</f>
        <v>0</v>
      </c>
      <c r="E46" s="59">
        <f t="shared" si="18"/>
        <v>0</v>
      </c>
      <c r="F46" s="59">
        <f t="shared" si="18"/>
        <v>0</v>
      </c>
      <c r="G46" s="59">
        <f>$C$46*G45</f>
        <v>6253.3276600000008</v>
      </c>
      <c r="H46" s="59">
        <f t="shared" si="18"/>
        <v>4086.8829250000003</v>
      </c>
      <c r="I46" s="59">
        <f t="shared" si="18"/>
        <v>5531.1794149999996</v>
      </c>
      <c r="J46" s="59">
        <f>ROUND(SUM(D46:I46),2)</f>
        <v>15871.39</v>
      </c>
    </row>
    <row r="47" spans="1:10" x14ac:dyDescent="0.25">
      <c r="A47" s="130" t="str">
        <f>'[2]Orçamento Sintético'!A288</f>
        <v xml:space="preserve"> 20 </v>
      </c>
      <c r="B47" s="131" t="str">
        <f>'[3]ORC. SINTÉTICO'!D465</f>
        <v>URBANIZAÇÃO</v>
      </c>
      <c r="C47" s="132">
        <f>C48/$C$56</f>
        <v>2.5783646723842629E-3</v>
      </c>
      <c r="D47" s="133">
        <v>0</v>
      </c>
      <c r="E47" s="133">
        <v>0</v>
      </c>
      <c r="F47" s="133">
        <v>0</v>
      </c>
      <c r="G47" s="133">
        <v>0</v>
      </c>
      <c r="H47" s="133">
        <v>0.3256</v>
      </c>
      <c r="I47" s="133">
        <v>0.6744</v>
      </c>
      <c r="J47" s="134">
        <f>SUM(D47:I47)</f>
        <v>1</v>
      </c>
    </row>
    <row r="48" spans="1:10" x14ac:dyDescent="0.25">
      <c r="A48" s="135"/>
      <c r="B48" s="136"/>
      <c r="C48" s="137">
        <f>'[3]ORC. SINTÉTICO'!O471</f>
        <v>5814.2188999999998</v>
      </c>
      <c r="D48" s="138">
        <f t="shared" ref="D48:H48" si="19">$C$48*D47</f>
        <v>0</v>
      </c>
      <c r="E48" s="138">
        <f t="shared" si="19"/>
        <v>0</v>
      </c>
      <c r="F48" s="138">
        <f t="shared" si="19"/>
        <v>0</v>
      </c>
      <c r="G48" s="138">
        <f t="shared" si="19"/>
        <v>0</v>
      </c>
      <c r="H48" s="138">
        <f t="shared" si="19"/>
        <v>1893.1096738399999</v>
      </c>
      <c r="I48" s="138">
        <f>$C$48*I47</f>
        <v>3921.1092261599997</v>
      </c>
      <c r="J48" s="138">
        <f>ROUND(SUM(D48:I48),2)</f>
        <v>5814.22</v>
      </c>
    </row>
    <row r="49" spans="1:12" x14ac:dyDescent="0.25">
      <c r="A49" s="130">
        <v>21</v>
      </c>
      <c r="B49" s="131" t="str">
        <f>'[3]ORC. SINTÉTICO'!D472</f>
        <v>SERVIÇOS COMPLEMENTARES</v>
      </c>
      <c r="C49" s="132">
        <f>C50/$C$56</f>
        <v>6.6295879214986711E-2</v>
      </c>
      <c r="D49" s="133">
        <v>0</v>
      </c>
      <c r="E49" s="133">
        <v>0</v>
      </c>
      <c r="F49" s="133">
        <v>0</v>
      </c>
      <c r="G49" s="133">
        <v>0</v>
      </c>
      <c r="H49" s="133">
        <v>0.5</v>
      </c>
      <c r="I49" s="133">
        <v>0.5</v>
      </c>
      <c r="J49" s="134">
        <f>SUM(D49:I49)</f>
        <v>1</v>
      </c>
    </row>
    <row r="50" spans="1:12" x14ac:dyDescent="0.25">
      <c r="A50" s="135"/>
      <c r="B50" s="136"/>
      <c r="C50" s="137">
        <f>'[3]ORC. SINTÉTICO'!O473</f>
        <v>149497.37640000001</v>
      </c>
      <c r="D50" s="138">
        <f t="shared" ref="D50:G50" si="20">$C$48*D49</f>
        <v>0</v>
      </c>
      <c r="E50" s="138">
        <f t="shared" si="20"/>
        <v>0</v>
      </c>
      <c r="F50" s="138">
        <f t="shared" si="20"/>
        <v>0</v>
      </c>
      <c r="G50" s="138">
        <f t="shared" si="20"/>
        <v>0</v>
      </c>
      <c r="H50" s="138">
        <f>H49*C50</f>
        <v>74748.688200000004</v>
      </c>
      <c r="I50" s="138">
        <f>I49*C50</f>
        <v>74748.688200000004</v>
      </c>
      <c r="J50" s="138">
        <f>ROUND(SUM(D50:I50),2)</f>
        <v>149497.38</v>
      </c>
    </row>
    <row r="51" spans="1:12" x14ac:dyDescent="0.25">
      <c r="A51" s="52"/>
      <c r="B51" s="139"/>
      <c r="C51" s="69"/>
      <c r="D51" s="69"/>
      <c r="E51" s="69"/>
      <c r="F51" s="69"/>
      <c r="G51" s="69"/>
      <c r="H51" s="69"/>
      <c r="I51" s="69"/>
      <c r="J51" s="69"/>
    </row>
    <row r="52" spans="1:12" ht="13.5" thickBot="1" x14ac:dyDescent="0.3">
      <c r="A52" s="57"/>
      <c r="B52" s="129"/>
      <c r="C52" s="69"/>
      <c r="D52" s="69"/>
      <c r="E52" s="69"/>
      <c r="F52" s="69"/>
      <c r="G52" s="69"/>
      <c r="H52" s="69"/>
      <c r="I52" s="69"/>
      <c r="J52" s="69"/>
    </row>
    <row r="53" spans="1:12" s="145" customFormat="1" ht="15" customHeight="1" thickBot="1" x14ac:dyDescent="0.3">
      <c r="A53" s="140" t="s">
        <v>14</v>
      </c>
      <c r="B53" s="141"/>
      <c r="C53" s="142"/>
      <c r="D53" s="143">
        <v>0</v>
      </c>
      <c r="E53" s="143">
        <f>D55+E55</f>
        <v>0.2634134358601794</v>
      </c>
      <c r="F53" s="143">
        <f t="shared" ref="F53:H53" si="21">E53+F55</f>
        <v>0.48442034847618132</v>
      </c>
      <c r="G53" s="143">
        <f t="shared" si="21"/>
        <v>0.80486174037567726</v>
      </c>
      <c r="H53" s="143">
        <f t="shared" si="21"/>
        <v>0.93722320361409073</v>
      </c>
      <c r="I53" s="143">
        <f>H53+I55</f>
        <v>1.0000000000000002</v>
      </c>
      <c r="J53" s="144"/>
      <c r="L53" s="6"/>
    </row>
    <row r="54" spans="1:12" s="145" customFormat="1" ht="15" customHeight="1" thickBot="1" x14ac:dyDescent="0.3">
      <c r="A54" s="140" t="s">
        <v>15</v>
      </c>
      <c r="B54" s="141"/>
      <c r="C54" s="142"/>
      <c r="D54" s="146">
        <f>D56</f>
        <v>222951.53148928657</v>
      </c>
      <c r="E54" s="146">
        <f>D54+E56</f>
        <v>593997.96843940811</v>
      </c>
      <c r="F54" s="146">
        <f>E54+F56</f>
        <v>1092369.1190084077</v>
      </c>
      <c r="G54" s="146">
        <f>F54+G56</f>
        <v>1814965.273493218</v>
      </c>
      <c r="H54" s="146">
        <f>G54+H56</f>
        <v>2113440.710049985</v>
      </c>
      <c r="I54" s="146">
        <f>H54+I56</f>
        <v>2255002.5457118452</v>
      </c>
      <c r="J54" s="147"/>
      <c r="L54" s="6"/>
    </row>
    <row r="55" spans="1:12" ht="14.25" customHeight="1" thickBot="1" x14ac:dyDescent="0.3">
      <c r="A55" s="148" t="s">
        <v>16</v>
      </c>
      <c r="B55" s="149"/>
      <c r="C55" s="143">
        <f>C47+C45+C43+C41+C39+C37+C35+C33+C31+C29+C27+C25+C23+C21+C19+C17+C15+C13+C11+C9+C49</f>
        <v>1.0000000000000002</v>
      </c>
      <c r="D55" s="143">
        <f>D56/C56</f>
        <v>9.8869747137649761E-2</v>
      </c>
      <c r="E55" s="143">
        <f>E56/C56</f>
        <v>0.16454368872252961</v>
      </c>
      <c r="F55" s="143">
        <f>F56/C56</f>
        <v>0.22100691261600194</v>
      </c>
      <c r="G55" s="143">
        <f>G56/C56</f>
        <v>0.320441391899496</v>
      </c>
      <c r="H55" s="143">
        <f>H56/C56</f>
        <v>0.13236146323841347</v>
      </c>
      <c r="I55" s="143">
        <f>I56/C56</f>
        <v>6.2776796385909481E-2</v>
      </c>
      <c r="J55" s="150">
        <f>D55+E55+F55+G55+H55+I55</f>
        <v>1.0000000000000002</v>
      </c>
    </row>
    <row r="56" spans="1:12" ht="15" customHeight="1" thickBot="1" x14ac:dyDescent="0.3">
      <c r="A56" s="151" t="s">
        <v>17</v>
      </c>
      <c r="B56" s="152"/>
      <c r="C56" s="153">
        <f>C10+C12+C14+C16+C18+C22+C24+C26+C28+C30+C32+C34+C36+C38+C40+C42+C44+C46+C48+C20+C50</f>
        <v>2255002.5457118447</v>
      </c>
      <c r="D56" s="154">
        <f t="shared" ref="D56:I56" si="22">D10+D12+D14+D16+D18+D20+D22+D24+D26+D28+D30+D32+D34+D36+D38+D40+D42+D44+D46+D48+D50</f>
        <v>222951.53148928657</v>
      </c>
      <c r="E56" s="154">
        <f t="shared" si="22"/>
        <v>371046.4369501216</v>
      </c>
      <c r="F56" s="154">
        <f t="shared" si="22"/>
        <v>498371.15056899958</v>
      </c>
      <c r="G56" s="154">
        <f t="shared" si="22"/>
        <v>722596.15448481031</v>
      </c>
      <c r="H56" s="154">
        <f t="shared" si="22"/>
        <v>298475.43655676715</v>
      </c>
      <c r="I56" s="154">
        <f t="shared" si="22"/>
        <v>141561.83566186001</v>
      </c>
      <c r="J56" s="155">
        <f>C56</f>
        <v>2255002.5457118447</v>
      </c>
      <c r="L56" s="156"/>
    </row>
    <row r="57" spans="1:12" x14ac:dyDescent="0.25">
      <c r="A57" s="157"/>
      <c r="B57" s="158"/>
      <c r="C57" s="159"/>
      <c r="D57" s="160"/>
      <c r="E57" s="160"/>
      <c r="F57" s="160"/>
      <c r="G57" s="160"/>
      <c r="H57" s="160"/>
      <c r="I57" s="160"/>
      <c r="J57" s="161"/>
      <c r="L57" s="162"/>
    </row>
    <row r="58" spans="1:12" x14ac:dyDescent="0.25">
      <c r="A58" s="157"/>
      <c r="B58" s="158"/>
      <c r="C58" s="11"/>
      <c r="D58" s="11"/>
      <c r="E58" s="11"/>
      <c r="F58" s="11"/>
      <c r="G58" s="11"/>
      <c r="H58" s="11"/>
      <c r="I58" s="11"/>
      <c r="J58" s="163"/>
      <c r="L58" s="162"/>
    </row>
    <row r="59" spans="1:12" x14ac:dyDescent="0.2">
      <c r="A59" s="157"/>
      <c r="B59" s="164" t="str">
        <f>'[3]ORC. SINTÉTICO'!D478</f>
        <v>RESPONSÁVEL TECNICO:</v>
      </c>
      <c r="C59" s="165" t="str">
        <f>'[3]ORC. SINTÉTICO'!D480</f>
        <v>PAULA DE FÁTIMA BRASILEIRO</v>
      </c>
      <c r="D59" s="164"/>
      <c r="E59" s="166"/>
      <c r="F59" s="166"/>
      <c r="G59" s="166"/>
      <c r="H59" s="166"/>
      <c r="I59" s="167"/>
      <c r="J59" s="163"/>
      <c r="L59" s="168">
        <f>L57-L56</f>
        <v>0</v>
      </c>
    </row>
    <row r="60" spans="1:12" x14ac:dyDescent="0.25">
      <c r="A60" s="157"/>
      <c r="B60" s="169"/>
      <c r="C60" s="11" t="str">
        <f>'[3]ORC. SINTÉTICO'!D481</f>
        <v>Emª CIVIL CREA 200918/D-MG</v>
      </c>
      <c r="D60" s="170"/>
      <c r="E60" s="171"/>
      <c r="F60" s="171"/>
      <c r="G60" s="171"/>
      <c r="H60" s="171"/>
      <c r="I60" s="172">
        <f>J55</f>
        <v>1.0000000000000002</v>
      </c>
      <c r="J60" s="163"/>
    </row>
    <row r="61" spans="1:12" x14ac:dyDescent="0.25">
      <c r="A61" s="173"/>
      <c r="B61" s="174"/>
      <c r="C61" s="175"/>
      <c r="D61" s="175"/>
      <c r="E61" s="175"/>
      <c r="F61" s="175"/>
      <c r="G61" s="175"/>
      <c r="H61" s="175"/>
      <c r="I61" s="175"/>
      <c r="J61" s="176"/>
    </row>
    <row r="63" spans="1:12" x14ac:dyDescent="0.25">
      <c r="D63" s="179"/>
      <c r="E63" s="179"/>
      <c r="F63" s="179"/>
      <c r="G63" s="179"/>
      <c r="H63" s="179"/>
      <c r="I63" s="179"/>
      <c r="J63" s="179"/>
    </row>
    <row r="65" spans="4:12" x14ac:dyDescent="0.25">
      <c r="D65" s="162"/>
      <c r="E65" s="162"/>
      <c r="F65" s="162"/>
      <c r="G65" s="162"/>
      <c r="H65" s="162"/>
      <c r="I65" s="162"/>
      <c r="J65" s="162"/>
      <c r="L65" s="168"/>
    </row>
    <row r="67" spans="4:12" x14ac:dyDescent="0.25">
      <c r="F67" s="179"/>
      <c r="G67" s="179"/>
      <c r="H67" s="179"/>
      <c r="I67" s="179"/>
    </row>
  </sheetData>
  <mergeCells count="7">
    <mergeCell ref="A56:B56"/>
    <mergeCell ref="B1:H1"/>
    <mergeCell ref="B2:H2"/>
    <mergeCell ref="A3:J3"/>
    <mergeCell ref="A53:B53"/>
    <mergeCell ref="A54:B54"/>
    <mergeCell ref="A55:B5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Computador</dc:creator>
  <cp:lastModifiedBy>Computador</cp:lastModifiedBy>
  <dcterms:created xsi:type="dcterms:W3CDTF">2025-04-02T18:28:07Z</dcterms:created>
  <dcterms:modified xsi:type="dcterms:W3CDTF">2025-04-02T18:29:34Z</dcterms:modified>
</cp:coreProperties>
</file>